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6380" windowHeight="8190" tabRatio="1000" firstSheet="4" activeTab="10"/>
  </bookViews>
  <sheets>
    <sheet name="DADOS-ESTATISTICOS" sheetId="2" r:id="rId1"/>
    <sheet name="ENCARGOS-SOCIAIS-E-TRABALHISTAS" sheetId="3" r:id="rId2"/>
    <sheet name="Materiais e utensílios" sheetId="4" r:id="rId3"/>
    <sheet name="Equipamentos e Mobiliário" sheetId="5" r:id="rId4"/>
    <sheet name="Uniformes" sheetId="6" r:id="rId5"/>
    <sheet name="POSTO 12x36 HORAS - DIURNO" sheetId="7" r:id="rId6"/>
    <sheet name="POSTO 12x36 HORAS - NOTURNO" sheetId="8" r:id="rId7"/>
    <sheet name="POSTO 12 HORAS DIURNO - FOLGUIS" sheetId="9" r:id="rId8"/>
    <sheet name="POSTO 12 HORAS NOTURNO - FOLGUI" sheetId="10" r:id="rId9"/>
    <sheet name="LIMITES-SEGES" sheetId="11" state="hidden" r:id="rId10"/>
    <sheet name="Levantamento Global" sheetId="12" r:id="rId11"/>
  </sheets>
  <definedNames>
    <definedName name="ACORDO_COLETIVO">#REF!</definedName>
    <definedName name="ADESAO_AO_PAT">#REF!</definedName>
    <definedName name="AL_1_A_SAL_BASE_12X36_DIU">'POSTO 12x36 HORAS - DIURNO'!$F$25</definedName>
    <definedName name="AL_1_A_SAL_BASE_12X36_NOT">'POSTO 12x36 HORAS - NOTURNO'!$F$23</definedName>
    <definedName name="AL_1_A_SAL_BASE_44H">'POSTO 12 HORAS DIURNO - FOLGUIS'!$F$25</definedName>
    <definedName name="AL_1_B_ADIC_PERIC_12X36_DIU">'POSTO 12x36 HORAS - DIURNO'!$F$26</definedName>
    <definedName name="AL_1_B_ADIC_PERIC_12X36_NOT">'POSTO 12x36 HORAS - NOTURNO'!$F$24</definedName>
    <definedName name="AL_1_B_ADIC_PERIC_44H">'POSTO 12 HORAS DIURNO - FOLGUIS'!$F$26</definedName>
    <definedName name="AL_1_C_ADIC_NOT_12X36_NOT">'POSTO 12x36 HORAS - NOTURNO'!$F$25</definedName>
    <definedName name="AL_1_D_ADIC_NOT_RED_12X36_NOT">#REF!</definedName>
    <definedName name="AL_2_1_A_DEC_TERC_12X36_DIU">'POSTO 12x36 HORAS - DIURNO'!$F$34</definedName>
    <definedName name="AL_2_1_A_DEC_TERC_12X36_NOT">'POSTO 12x36 HORAS - NOTURNO'!$F$33</definedName>
    <definedName name="AL_2_1_B_ADIC_FERIAS_12X36_DIU">'POSTO 12x36 HORAS - DIURNO'!$F$35</definedName>
    <definedName name="AL_2_1_B_ADIC_FERIAS_12X36_NOT">'POSTO 12x36 HORAS - NOTURNO'!$F$34</definedName>
    <definedName name="AL_2_2_FGTS_12X36_DIU">'POSTO 12x36 HORAS - DIURNO'!$F$46</definedName>
    <definedName name="AL_2_2_FGTS_12X36_NOT">'POSTO 12x36 HORAS - NOTURNO'!$F$45</definedName>
    <definedName name="AL_2_2_FGTS_44H">'POSTO 12 HORAS DIURNO - FOLGUIS'!$F$47</definedName>
    <definedName name="AL_2_3_A_TRANSP_12X36_DIU">'POSTO 12x36 HORAS - DIURNO'!$F$50</definedName>
    <definedName name="AL_2_3_A_TRANSP_12X36_NOT">'POSTO 12x36 HORAS - NOTURNO'!$F$49</definedName>
    <definedName name="AL_2_3_A_TRANSP_44H">'POSTO 12 HORAS DIURNO - FOLGUIS'!$F$51</definedName>
    <definedName name="AL_2_3_B_AUX_ALIMENT_12X36_DIU">'POSTO 12x36 HORAS - DIURNO'!$F$51</definedName>
    <definedName name="AL_2_3_B_AUX_ALIMENT_12X36_NOT">'POSTO 12x36 HORAS - NOTURNO'!$F$50</definedName>
    <definedName name="AL_2_3_B_AUX_ALIMENT_44H">'POSTO 12 HORAS DIURNO - FOLGUIS'!$F$52</definedName>
    <definedName name="AL_2_3_C_OUTROS_BENEF_12X36_DIU">#REF!</definedName>
    <definedName name="AL_2_A_ATE_2_G_GPS_12X36_NOT">'POSTO 12x36 HORAS - NOTURNO'!$F$38:$F$44</definedName>
    <definedName name="AL_6_A_CUSTOS_INDIRETOS_12X36_DIU">'POSTO 12x36 HORAS - DIURNO'!$F$87</definedName>
    <definedName name="AL_6_A_CUSTOS_INDIRETOS_12X36_NOT">'POSTO 12x36 HORAS - NOTURNO'!$F$84</definedName>
    <definedName name="AL_6_A_CUSTOS_INDIRETOS_44H">'POSTO 12 HORAS DIURNO - FOLGUIS'!$F$77</definedName>
    <definedName name="AL_6_B_LUCRO_12X36_DIU">'POSTO 12x36 HORAS - DIURNO'!$F$88</definedName>
    <definedName name="AL_6_B_LUCRO_12X36_NOT">'POSTO 12x36 HORAS - NOTURNO'!$F$85</definedName>
    <definedName name="AL_6_B_LUCRO_44H">'POSTO 12 HORAS DIURNO - FOLGUIS'!$F$78</definedName>
    <definedName name="AL_6_C_1_PIS_12X36_DIU">'POSTO 12x36 HORAS - DIURNO'!$F$90</definedName>
    <definedName name="AL_6_C_1_PIS_12X36_NOT">'POSTO 12x36 HORAS - NOTURNO'!$F$87</definedName>
    <definedName name="AL_6_C_1_PIS_44H">'POSTO 12 HORAS DIURNO - FOLGUIS'!$F$80</definedName>
    <definedName name="AL_6_C_2_COFINS_12X36_DIU">'POSTO 12x36 HORAS - DIURNO'!$F$91</definedName>
    <definedName name="AL_6_C_2_COFINS_12X36_NOT">'POSTO 12x36 HORAS - NOTURNO'!$F$88</definedName>
    <definedName name="AL_6_C_2_COFINS_44H">'POSTO 12 HORAS DIURNO - FOLGUIS'!$F$81</definedName>
    <definedName name="AL_6_C_3_ISS_12X36_DIU">'POSTO 12x36 HORAS - DIURNO'!$F$92</definedName>
    <definedName name="AL_6_C_3_ISS_12X36_NOT">'POSTO 12x36 HORAS - NOTURNO'!$F$89</definedName>
    <definedName name="AL_6_C_3_ISS_44H">'POSTO 12 HORAS DIURNO - FOLGUIS'!$F$82</definedName>
    <definedName name="AL_6_C_TRIBUTOS_12X36_DIU">'POSTO 12x36 HORAS - DIURNO'!$F$89</definedName>
    <definedName name="AL_6_C_TRIBUTOS_12X36_NOT">'POSTO 12x36 HORAS - NOTURNO'!$F$86</definedName>
    <definedName name="AL_6_C_TRIBUTOS_44H">'POSTO 12 HORAS DIURNO - FOLGUIS'!$F$79</definedName>
    <definedName name="ALIMENTACAO_POR_DIA">#REF!</definedName>
    <definedName name="_xlnm.Print_Area" localSheetId="1">'ENCARGOS-SOCIAIS-E-TRABALHISTAS'!$A$1:$F$38</definedName>
    <definedName name="_xlnm.Print_Area" localSheetId="3">'Equipamentos e Mobiliário'!$A$1:$F$73</definedName>
    <definedName name="_xlnm.Print_Area" localSheetId="2">'Materiais e utensílios'!$A$1:$G$66</definedName>
    <definedName name="_xlnm.Print_Area" localSheetId="4">Uniformes!$A$1:$F$31</definedName>
    <definedName name="CATEGORIA_PROFISSIONAL">#REF!</definedName>
    <definedName name="CBO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_12X36">'DADOS-ESTATISTICOS'!$F$16</definedName>
    <definedName name="DIAS_UTEIS_TRABALHADOS_NO_MES_44HORAS">'DADOS-ESTATISTICOS'!$F$17</definedName>
    <definedName name="DIVISOR_DE_HORAS">'DADOS-ESTATISTICOS'!$F$4</definedName>
    <definedName name="EMPREG_POR_POSTO_12X36_DIU">'POSTO 12x36 HORAS - DIURNO'!$F$22</definedName>
    <definedName name="EMPREG_POR_POSTO_12X36_NOT">'POSTO 12x36 HORAS - NOTURNO'!$F$20</definedName>
    <definedName name="EMPREG_POR_POSTO_44H">'POSTO 12 HORAS DIURNO - FOLGUIS'!$F$22</definedName>
    <definedName name="EQUIPAMENTOS">#REF!</definedName>
    <definedName name="FAP">#REF!</definedName>
    <definedName name="HORA_NORMAL">'DADOS-ESTATISTICOS'!$F$10</definedName>
    <definedName name="HORA_NOTURNA">'DADOS-ESTATISTICOS'!$F$11</definedName>
    <definedName name="HORARIO_LICITACAO">#REF!</definedName>
    <definedName name="INCID_FGTS_SOBRE_API">'ENCARGOS-SOCIAIS-E-TRABALHISTAS'!$E$21</definedName>
    <definedName name="INCID_SUBMOD_2_2_APT">'ENCARGOS-SOCIAIS-E-TRABALHISTAS'!$E$24</definedName>
    <definedName name="LOCAL_DE_EXECUCAO">#REF!</definedName>
    <definedName name="MATERIAIS">#REF!</definedName>
    <definedName name="MEDIA_ANUAL_DIAS_TRABALHO_MES">'DADOS-ESTATISTICOS'!$F$7</definedName>
    <definedName name="MESES_NO_ANO">'DADOS-ESTATISTICOS'!$F$9</definedName>
    <definedName name="MOD_1_REMUNERACAO_12X36_DIU">'POSTO 12x36 HORAS - DIURNO'!$F$30</definedName>
    <definedName name="MOD_1_REMUNERACAO_12X36_NOT">'POSTO 12x36 HORAS - NOTURNO'!$F$29</definedName>
    <definedName name="MOD_1_REMUNERACAO_44H">'POSTO 12 HORAS DIURNO - FOLGUIS'!$F$30</definedName>
    <definedName name="MOD_2_ENCARGOS_BENEFICIOS_12X36_DIU">'POSTO 12x36 HORAS - DIURNO'!$F$36+'POSTO 12x36 HORAS - DIURNO'!$F$47+'POSTO 12x36 HORAS - DIURNO'!$F$53+#REF!</definedName>
    <definedName name="MOD_2_ENCARGOS_BENEFICIOS_12X36_NOT">'POSTO 12x36 HORAS - NOTURNO'!$F$35+'POSTO 12x36 HORAS - NOTURNO'!$F$46+'POSTO 12x36 HORAS - NOTURNO'!$F$52</definedName>
    <definedName name="MOD_2_ENCARGOS_BENEFICIOS_44H">'POSTO 12 HORAS DIURNO - FOLGUIS'!$F$37+'POSTO 12 HORAS DIURNO - FOLGUIS'!$F$48+#REF!</definedName>
    <definedName name="MOD_3_PROVISAO_RESCISAO_12X36_DIU">'POSTO 12x36 HORAS - DIURNO'!$F$63</definedName>
    <definedName name="MOD_3_PROVISAO_RESCISAO_12X36_NOT">'POSTO 12x36 HORAS - NOTURNO'!$F$62</definedName>
    <definedName name="MOD_3_PROVISAO_RESCISAO_44H">'POSTO 12 HORAS DIURNO - FOLGUIS'!$F$59</definedName>
    <definedName name="MOD_4_CUSTO_REPOSICAO_12X36_DIU">'POSTO 12x36 HORAS - DIURNO'!$F$74+#REF!</definedName>
    <definedName name="MOD_4_CUSTO_REPOSICAO_12X36_NOT">'POSTO 12x36 HORAS - NOTURNO'!$F$72+#REF!</definedName>
    <definedName name="MOD_4_CUSTO_REPOSICAO_44H">'POSTO 12 HORAS DIURNO - FOLGUIS'!$F$69</definedName>
    <definedName name="MOD_5_INSUMOS_12X36_DIU">'POSTO 12x36 HORAS - DIURNO'!$F$83</definedName>
    <definedName name="MOD_5_INSUMOS_12X36_NOT">'POSTO 12x36 HORAS - NOTURNO'!$F$80</definedName>
    <definedName name="MOD_5_INSUMOS_44H">#REF!</definedName>
    <definedName name="MOD_6_CUSTOS_IND_LUCRO_TRIB_12X36_DIU">'POSTO 12x36 HORAS - DIURNO'!$F$93</definedName>
    <definedName name="MOD_6_CUSTOS_IND_LUCRO_TRIB_12X36_NOT">'POSTO 12x36 HORAS - NOTURNO'!$F$90</definedName>
    <definedName name="MOD_6_CUSTOS_IND_LUCRO_TRIB_44H">'POSTO 12 HORAS DIURNO - FOLGUIS'!$F$83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'ENCARGOS-SOCIAIS-E-TRABALHISTAS'!$E$34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C_ADIC_FERIAS">'ENCARGOS-SOCIAIS-E-TRABALHISTAS'!$E$6</definedName>
    <definedName name="PERC_ADIC_NOT">#REF!</definedName>
    <definedName name="PERC_ADIC_PERIC">#REF!</definedName>
    <definedName name="PERC_AVISO_PREVIO_IND">'ENCARGOS-SOCIAIS-E-TRABALHISTAS'!$E$20</definedName>
    <definedName name="PERC_AVISO_PREVIO_TRAB">'ENCARGOS-SOCIAIS-E-TRABALHISTAS'!$E$23</definedName>
    <definedName name="PERC_COFINS">#REF!</definedName>
    <definedName name="PERC_CUSTOS_INDIRETOS">#REF!</definedName>
    <definedName name="PERC_DEC_TERC">'ENCARGOS-SOCIAIS-E-TRABALHISTAS'!$E$5</definedName>
    <definedName name="PERC_DESC_TRANSP_REMUNERACAO">'DADOS-ESTATISTICOS'!$F$15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#REF!</definedName>
    <definedName name="PERC_FGTS">'ENCARGOS-SOCIAIS-E-TRABALHISTAS'!$E$16</definedName>
    <definedName name="PERC_GPS_FGTS">'ENCARGOS-SOCIAIS-E-TRABALHISTAS'!$E$17</definedName>
    <definedName name="PERC_HORA_EXTRA">#REF!</definedName>
    <definedName name="PERC_INCRA">'ENCARGOS-SOCIAIS-E-TRABALHISTAS'!$E$15</definedName>
    <definedName name="PERC_INSS">'ENCARGOS-SOCIAIS-E-TRABALHISTAS'!$E$9</definedName>
    <definedName name="PERC_ISS">#REF!</definedName>
    <definedName name="PERC_LUCRO">#REF!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#REF!</definedName>
    <definedName name="PERC_PIS">#REF!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#REF!</definedName>
    <definedName name="PERC_TRIBUTOS">'POSTO 12x36 HORAS - NOTURNO'!$E$86</definedName>
    <definedName name="PERCENT_FAP">#REF!</definedName>
    <definedName name="POSTO_12X36_DIU">#REF!</definedName>
    <definedName name="POSTO_12X36_NOT">#REF!</definedName>
    <definedName name="POSTO_44H">#REF!</definedName>
    <definedName name="QTDE_DE_POSTOS_12X36_DIU">#REF!</definedName>
    <definedName name="QTDE_DE_POSTOS_12X36_NOT">#REF!</definedName>
    <definedName name="QTDE_DE_POSTOS_44H">#REF!</definedName>
    <definedName name="RAMO">#REF!</definedName>
    <definedName name="SALARIO_BASE">#REF!</definedName>
    <definedName name="SUBMOD_2_1_DEC_TERC_ADIC_FERIAS_12X36_DIU">'POSTO 12x36 HORAS - DIURNO'!$F$36</definedName>
    <definedName name="SUBMOD_2_1_DEC_TERC_ADIC_FERIAS_12X36_NOT">'POSTO 12x36 HORAS - NOTURNO'!$F$35</definedName>
    <definedName name="SUBMOD_2_1_DEC_TERC_ADIC_FERIAS_44H">'POSTO 12 HORAS DIURNO - FOLGUIS'!$F$37</definedName>
    <definedName name="SUBMOD_2_2_GPS_FGTS_12X36_DIU">'POSTO 12x36 HORAS - DIURNO'!$F$47</definedName>
    <definedName name="SUBMOD_2_2_GPS_FGTS_12X36_NOT">'POSTO 12x36 HORAS - NOTURNO'!$F$46</definedName>
    <definedName name="SUBMOD_2_2_GPS_FGTS_44H">'POSTO 12 HORAS DIURNO - FOLGUIS'!$F$48</definedName>
    <definedName name="SUBMOD_2_3_BENEFICIOS_12X36_DIU">'POSTO 12x36 HORAS - DIURNO'!$F$53</definedName>
    <definedName name="SUBMOD_2_3_BENEFICIOS_12X36_NOT">'POSTO 12x36 HORAS - NOTURNO'!$F$52</definedName>
    <definedName name="SUBMOD_2_3_BENEFICIOS_44H">#REF!</definedName>
    <definedName name="SUBMOD_2_4_INTERVALO_INTRAJORNADA_12X36_DIU">#REF!</definedName>
    <definedName name="SUBMOD_2_4_INTERVALO_INTRAJORNADA_12X36_NOT">#REF!</definedName>
    <definedName name="SUBMOD_4_1_AUSENCIAS_LEGAIS_44H">'POSTO 12 HORAS DIURNO - FOLGUIS'!$F$69</definedName>
    <definedName name="SUBMOD_4_1_SUBSTITUTO_12X36_DIU">'POSTO 12x36 HORAS - DIURNO'!$F$74</definedName>
    <definedName name="SUBMOD_4_1_SUBSTITUTO_12X36_NOT">'POSTO 12x36 HORAS - NOTURNO'!$F$72</definedName>
    <definedName name="SUBMOD_4_1_SUBSTITUTO_44H">'POSTO 12 HORAS DIURNO - FOLGUIS'!$F$69</definedName>
    <definedName name="SUBMOD_4_2_INTRAJORNADA_12X36_DIU">#REF!</definedName>
    <definedName name="SUBMOD_4_2_INTRAJORNADA_12X36_NOT">#REF!</definedName>
    <definedName name="TEMPO_INTERVALO_REFEICAO">#REF!</definedName>
    <definedName name="TEMPO_INTERVALO_REFEICAO_INTRA">#REF!</definedName>
    <definedName name="TIPO_DE_SERVICO">#REF!</definedName>
    <definedName name="TRANSPORTE_POR_DIA">#REF!</definedName>
    <definedName name="UG">#REF!</definedName>
    <definedName name="UNIFORMES">#REF!</definedName>
    <definedName name="VALOR_TOTAL_EMPREGADO_12x36_DIU">'POSTO 12x36 HORAS - DIURNO'!$F$102</definedName>
    <definedName name="VALOR_TOTAL_EMPREGADO_12x36_NOT">'POSTO 12x36 HORAS - NOTURNO'!$F$99</definedName>
    <definedName name="VALOR_TOTAL_EMPREGADO_44H">'POSTO 12 HORAS DIURNO - FOLGUIS'!$F$93</definedName>
    <definedName name="VALOR_TOTAL_POSTO_12x36_DIU">'POSTO 12x36 HORAS - DIURNO'!$F$103</definedName>
    <definedName name="VALOR_TOTAL_POSTO_12x36_NOT">'POSTO 12x36 HORAS - NOTURNO'!$F$100</definedName>
    <definedName name="VALOR_TOTAL_POSTO_44H">'POSTO 12 HORAS DIURNO - FOLGUIS'!$F$94</definedName>
  </definedNames>
  <calcPr calcId="124519" iterateDelta="1E-4" fullPrecision="0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3" i="11"/>
  <c r="G33"/>
  <c r="F33"/>
  <c r="E33"/>
  <c r="D33"/>
  <c r="C33"/>
  <c r="H32"/>
  <c r="H34" s="1"/>
  <c r="G32"/>
  <c r="G34" s="1"/>
  <c r="F32"/>
  <c r="F34" s="1"/>
  <c r="E32"/>
  <c r="E34" s="1"/>
  <c r="D32"/>
  <c r="D34" s="1"/>
  <c r="C32"/>
  <c r="C34" s="1"/>
  <c r="G2"/>
  <c r="E2"/>
  <c r="C2"/>
  <c r="F80" i="10"/>
  <c r="F97" s="1"/>
  <c r="C79"/>
  <c r="C71"/>
  <c r="F52"/>
  <c r="F51"/>
  <c r="C29"/>
  <c r="C28"/>
  <c r="C27"/>
  <c r="F23"/>
  <c r="F2"/>
  <c r="B2"/>
  <c r="B1"/>
  <c r="F81" i="9"/>
  <c r="F98" s="1"/>
  <c r="C80"/>
  <c r="C72"/>
  <c r="F52"/>
  <c r="F51"/>
  <c r="C29"/>
  <c r="C28"/>
  <c r="C27"/>
  <c r="F25"/>
  <c r="F2"/>
  <c r="B2"/>
  <c r="B1"/>
  <c r="F80" i="8"/>
  <c r="F97" s="1"/>
  <c r="C79"/>
  <c r="C71"/>
  <c r="F51"/>
  <c r="F50"/>
  <c r="F49"/>
  <c r="F52" s="1"/>
  <c r="C28"/>
  <c r="C27"/>
  <c r="C26"/>
  <c r="F24"/>
  <c r="F2"/>
  <c r="B2"/>
  <c r="B1"/>
  <c r="F83" i="7"/>
  <c r="F100" s="1"/>
  <c r="C82"/>
  <c r="C73"/>
  <c r="F52"/>
  <c r="F51"/>
  <c r="F50"/>
  <c r="F53" s="1"/>
  <c r="C29"/>
  <c r="C28"/>
  <c r="C27"/>
  <c r="F26"/>
  <c r="F30" s="1"/>
  <c r="F2"/>
  <c r="B2"/>
  <c r="B1"/>
  <c r="E27" i="6"/>
  <c r="F27" s="1"/>
  <c r="E26"/>
  <c r="F26" s="1"/>
  <c r="E25"/>
  <c r="F25" s="1"/>
  <c r="E24"/>
  <c r="F24" s="1"/>
  <c r="E23"/>
  <c r="F23" s="1"/>
  <c r="E22"/>
  <c r="F22" s="1"/>
  <c r="E21"/>
  <c r="E12"/>
  <c r="F12" s="1"/>
  <c r="E11"/>
  <c r="F11" s="1"/>
  <c r="E10"/>
  <c r="F10" s="1"/>
  <c r="E9"/>
  <c r="F9" s="1"/>
  <c r="E8"/>
  <c r="F8" s="1"/>
  <c r="E7"/>
  <c r="F7" s="1"/>
  <c r="E58" i="5"/>
  <c r="F58" s="1"/>
  <c r="F59" s="1"/>
  <c r="F60" s="1"/>
  <c r="F69" s="1"/>
  <c r="E48"/>
  <c r="F48" s="1"/>
  <c r="E47"/>
  <c r="F47" s="1"/>
  <c r="E46"/>
  <c r="F46" s="1"/>
  <c r="E36"/>
  <c r="F36" s="1"/>
  <c r="E35"/>
  <c r="F35" s="1"/>
  <c r="E34"/>
  <c r="F34" s="1"/>
  <c r="E33"/>
  <c r="F33" s="1"/>
  <c r="E23"/>
  <c r="F23" s="1"/>
  <c r="E22"/>
  <c r="F22" s="1"/>
  <c r="E21"/>
  <c r="F21" s="1"/>
  <c r="E20"/>
  <c r="F20" s="1"/>
  <c r="E19"/>
  <c r="F19" s="1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A69" i="4"/>
  <c r="F52"/>
  <c r="G52" s="1"/>
  <c r="F51"/>
  <c r="G51" s="1"/>
  <c r="F50"/>
  <c r="G50" s="1"/>
  <c r="F49"/>
  <c r="G49" s="1"/>
  <c r="F48"/>
  <c r="G48" s="1"/>
  <c r="F47"/>
  <c r="G47" s="1"/>
  <c r="F46"/>
  <c r="G46" s="1"/>
  <c r="F45"/>
  <c r="G45" s="1"/>
  <c r="F44"/>
  <c r="G44" s="1"/>
  <c r="F31"/>
  <c r="G31" s="1"/>
  <c r="F30"/>
  <c r="G30" s="1"/>
  <c r="F29"/>
  <c r="G29" s="1"/>
  <c r="F28"/>
  <c r="G28" s="1"/>
  <c r="F27"/>
  <c r="G27" s="1"/>
  <c r="F26"/>
  <c r="G26" s="1"/>
  <c r="F19"/>
  <c r="G19" s="1"/>
  <c r="F18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F8"/>
  <c r="G8" s="1"/>
  <c r="F7"/>
  <c r="G7" s="1"/>
  <c r="F6"/>
  <c r="G6" s="1"/>
  <c r="C34" i="3"/>
  <c r="E17"/>
  <c r="F34" i="2"/>
  <c r="F17"/>
  <c r="F7"/>
  <c r="F16" s="1"/>
  <c r="F4"/>
  <c r="D7" i="12"/>
  <c r="E7" s="1"/>
  <c r="G20" i="4" l="1"/>
  <c r="G59" s="1"/>
  <c r="G62" s="1"/>
  <c r="G63" s="1"/>
  <c r="F24" i="5"/>
  <c r="F25" s="1"/>
  <c r="F66" s="1"/>
  <c r="F70" s="1"/>
  <c r="F37"/>
  <c r="F38" s="1"/>
  <c r="F67" s="1"/>
  <c r="G32" i="4"/>
  <c r="G60" s="1"/>
  <c r="G53"/>
  <c r="G61" s="1"/>
  <c r="F49" i="5"/>
  <c r="F50" s="1"/>
  <c r="F68" s="1"/>
  <c r="F13" i="6"/>
  <c r="F65" i="5"/>
  <c r="E28" i="6"/>
  <c r="F21"/>
  <c r="F28" s="1"/>
  <c r="F96" i="7"/>
  <c r="F35"/>
  <c r="F34"/>
  <c r="F25" i="8"/>
  <c r="F29" s="1"/>
  <c r="F50" i="9"/>
  <c r="F53" s="1"/>
  <c r="F26"/>
  <c r="F30" s="1"/>
  <c r="F50" i="10"/>
  <c r="F53" s="1"/>
  <c r="F24"/>
  <c r="F36" i="7" l="1"/>
  <c r="F59" s="1"/>
  <c r="F25" i="10"/>
  <c r="F30" s="1"/>
  <c r="F94" i="9"/>
  <c r="F35"/>
  <c r="F34"/>
  <c r="F36" s="1"/>
  <c r="F93" i="8"/>
  <c r="F34"/>
  <c r="F33"/>
  <c r="F58" i="7"/>
  <c r="F42"/>
  <c r="F35" i="8" l="1"/>
  <c r="F56" s="1"/>
  <c r="F61" i="7"/>
  <c r="F41"/>
  <c r="F57"/>
  <c r="F40"/>
  <c r="F46"/>
  <c r="F62"/>
  <c r="F39"/>
  <c r="F47" s="1"/>
  <c r="F68" s="1"/>
  <c r="F45"/>
  <c r="F44"/>
  <c r="F60"/>
  <c r="F43"/>
  <c r="F97"/>
  <c r="F61" i="8"/>
  <c r="F45"/>
  <c r="F39"/>
  <c r="F61" i="9"/>
  <c r="F60"/>
  <c r="F59"/>
  <c r="F58"/>
  <c r="F57"/>
  <c r="F56"/>
  <c r="F46"/>
  <c r="F45"/>
  <c r="F44"/>
  <c r="F43"/>
  <c r="F42"/>
  <c r="F41"/>
  <c r="F40"/>
  <c r="F39"/>
  <c r="F93" i="10"/>
  <c r="F35"/>
  <c r="F34"/>
  <c r="F36" s="1"/>
  <c r="F74" i="7" l="1"/>
  <c r="F99" s="1"/>
  <c r="F44" i="8"/>
  <c r="F71" i="7"/>
  <c r="F59" i="8"/>
  <c r="F42"/>
  <c r="F58"/>
  <c r="F70" i="7"/>
  <c r="F63"/>
  <c r="F98" s="1"/>
  <c r="F62" i="9"/>
  <c r="F96" s="1"/>
  <c r="F72" i="7"/>
  <c r="F43" i="8"/>
  <c r="F41"/>
  <c r="F57"/>
  <c r="F62" s="1"/>
  <c r="F95" s="1"/>
  <c r="F69" i="7"/>
  <c r="F38" i="8"/>
  <c r="F60"/>
  <c r="F47" i="9"/>
  <c r="F40" i="8"/>
  <c r="F61" i="10"/>
  <c r="F60"/>
  <c r="F59"/>
  <c r="F58"/>
  <c r="F57"/>
  <c r="F56"/>
  <c r="F62" s="1"/>
  <c r="F95" s="1"/>
  <c r="F46"/>
  <c r="F45"/>
  <c r="F44"/>
  <c r="F43"/>
  <c r="F42"/>
  <c r="F41"/>
  <c r="F40"/>
  <c r="F39"/>
  <c r="F95" i="9"/>
  <c r="F71"/>
  <c r="F70"/>
  <c r="F69"/>
  <c r="F68"/>
  <c r="F67"/>
  <c r="F47" i="10" l="1"/>
  <c r="F69" s="1"/>
  <c r="F46" i="8"/>
  <c r="F73" i="9"/>
  <c r="F85" s="1"/>
  <c r="F87" i="7"/>
  <c r="F88" s="1"/>
  <c r="F67" i="10" l="1"/>
  <c r="F97" i="9"/>
  <c r="F66" i="10"/>
  <c r="F94"/>
  <c r="F69" i="8"/>
  <c r="F66"/>
  <c r="F70"/>
  <c r="F67"/>
  <c r="F94"/>
  <c r="F68"/>
  <c r="F68" i="10"/>
  <c r="F70"/>
  <c r="F86" i="9"/>
  <c r="F92" i="7"/>
  <c r="F91"/>
  <c r="F90"/>
  <c r="F89" s="1"/>
  <c r="F93" s="1"/>
  <c r="F101" s="1"/>
  <c r="F102" s="1"/>
  <c r="F72" i="10" l="1"/>
  <c r="F72" i="8"/>
  <c r="F103" i="7"/>
  <c r="D3" i="12"/>
  <c r="E3" s="1"/>
  <c r="F3" s="1"/>
  <c r="F90" i="9"/>
  <c r="F89"/>
  <c r="F88"/>
  <c r="F87" l="1"/>
  <c r="F91" s="1"/>
  <c r="F99" s="1"/>
  <c r="F100" s="1"/>
  <c r="D5" i="12" s="1"/>
  <c r="E5" s="1"/>
  <c r="F5" s="1"/>
  <c r="G5" s="1"/>
  <c r="F84" i="10"/>
  <c r="F87" s="1"/>
  <c r="F96"/>
  <c r="F96" i="8"/>
  <c r="F84"/>
  <c r="F85" i="10"/>
  <c r="G3" i="12"/>
  <c r="F86" i="10" l="1"/>
  <c r="F90" s="1"/>
  <c r="F98" s="1"/>
  <c r="F99" s="1"/>
  <c r="D6" i="12" s="1"/>
  <c r="E6" s="1"/>
  <c r="F6" s="1"/>
  <c r="F101" i="9"/>
  <c r="F89" i="10"/>
  <c r="F88"/>
  <c r="F87" i="8"/>
  <c r="F85"/>
  <c r="F100" i="10" l="1"/>
  <c r="F88" i="8"/>
  <c r="F86" s="1"/>
  <c r="F90" s="1"/>
  <c r="F98" s="1"/>
  <c r="F99" s="1"/>
  <c r="F89"/>
  <c r="G6" i="12"/>
  <c r="D4" l="1"/>
  <c r="E4" s="1"/>
  <c r="F4" s="1"/>
  <c r="F100" i="8"/>
  <c r="G4" i="12" l="1"/>
  <c r="G7" s="1"/>
  <c r="F7"/>
</calcChain>
</file>

<file path=xl/sharedStrings.xml><?xml version="1.0" encoding="utf-8"?>
<sst xmlns="http://schemas.openxmlformats.org/spreadsheetml/2006/main" count="1102" uniqueCount="348">
  <si>
    <t>DATA:</t>
  </si>
  <si>
    <t>XX/XX/20XX</t>
  </si>
  <si>
    <t>Dados referentes à licitação</t>
  </si>
  <si>
    <t>Nº do Processo</t>
  </si>
  <si>
    <t>19.03.0000.0003945/2025-10</t>
  </si>
  <si>
    <t>Pregão nº</t>
  </si>
  <si>
    <t>XX/20XX</t>
  </si>
  <si>
    <t>A</t>
  </si>
  <si>
    <t>Data de Apresentação da Proposta (DD/MM/AAAA)</t>
  </si>
  <si>
    <t>B</t>
  </si>
  <si>
    <t>Local de Execução (Sede, Anexo I ou II, PTM, PRM)</t>
  </si>
  <si>
    <t>C</t>
  </si>
  <si>
    <t>D</t>
  </si>
  <si>
    <t>Acordo, Conv. ou Sentença Normativa em Dissídio Coletivo (MM/AAAA)</t>
  </si>
  <si>
    <t>E</t>
  </si>
  <si>
    <t>Número de Meses de Execução Contratual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</si>
  <si>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</si>
  <si>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</si>
  <si>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</si>
  <si>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(DD/MM/AAAA)</t>
  </si>
  <si>
    <t>CUSTOS POR EMPREGADO</t>
  </si>
  <si>
    <t>MÓDULO 1: COMPOSIÇÃO DA REMUNERAÇÃO</t>
  </si>
  <si>
    <t>Composição da Remuneração</t>
  </si>
  <si>
    <t>F</t>
  </si>
  <si>
    <t>MÓDULO 2: ENCARGOS E BENEFÍCIOS ANUAIS, MENSAIS E DIÁRIOS</t>
  </si>
  <si>
    <t>2.2</t>
  </si>
  <si>
    <t>Submódulo 2.3 - Benefícios Mensais e Diários</t>
  </si>
  <si>
    <t>2.3</t>
  </si>
  <si>
    <t>Benefícios Mensais e Diários</t>
  </si>
  <si>
    <t>MÓDULO 4: CUSTO DE REPOSIÇÃO DO PROFISSIONAL AUSENTE</t>
  </si>
  <si>
    <t>Submódulo 4.1 - Substituto nas Ausências Legais</t>
  </si>
  <si>
    <t>4.1</t>
  </si>
  <si>
    <t>Substituto nas Ausências Legais</t>
  </si>
  <si>
    <t>%</t>
  </si>
  <si>
    <t>MÓDULO 5: INSUMOS DIVERSOS</t>
  </si>
  <si>
    <t>Insumos Diversos</t>
  </si>
  <si>
    <t>Valor (R$)</t>
  </si>
  <si>
    <t>Uniformes</t>
  </si>
  <si>
    <t>MÓDULO 6: CUSTOS INDIRETOS, TRIBUTOS E LUCRO</t>
  </si>
  <si>
    <t>Custos Indiretos, Tributos e Lucro</t>
  </si>
  <si>
    <t>Custos Indiretos</t>
  </si>
  <si>
    <t>Lucro</t>
  </si>
  <si>
    <t>C.1</t>
  </si>
  <si>
    <t>PIS</t>
  </si>
  <si>
    <t>C.2</t>
  </si>
  <si>
    <t>Cofins</t>
  </si>
  <si>
    <t>C.3</t>
  </si>
  <si>
    <t>ISS</t>
  </si>
  <si>
    <t>DADOS ESTATÍSTICOS</t>
  </si>
  <si>
    <t>Dias / Horas / Minutos</t>
  </si>
  <si>
    <t>Divisor de Horas (em horas)</t>
  </si>
  <si>
    <t>Dias na Semana</t>
  </si>
  <si>
    <t>Dias no Ano</t>
  </si>
  <si>
    <t>Média Anual de Dias Trabalhados no Mês na escala 12x36</t>
  </si>
  <si>
    <t xml:space="preserve">Média Anual de Dias Trabalhados no Mês na escala 12 horas por semana – folguista </t>
  </si>
  <si>
    <t xml:space="preserve">Meses no Ano </t>
  </si>
  <si>
    <t>G</t>
  </si>
  <si>
    <t>Hora Normal (em minutos)</t>
  </si>
  <si>
    <t>H</t>
  </si>
  <si>
    <t>Hora Noturna (em minutos)</t>
  </si>
  <si>
    <t>Frequência</t>
  </si>
  <si>
    <t>Dias / %</t>
  </si>
  <si>
    <t>Desconto Remuneração Transporte</t>
  </si>
  <si>
    <t>Mensal</t>
  </si>
  <si>
    <t>Dias Trabalhados 12 x 36 horas</t>
  </si>
  <si>
    <t>MÓDULO 3: PROVISÃO PARA RESCISÃO</t>
  </si>
  <si>
    <t>Provisão para Rescisão</t>
  </si>
  <si>
    <t>Vigilantes demitidos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</si>
  <si>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</si>
  <si>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</si>
  <si>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</si>
  <si>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</si>
  <si>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Dias de Ausências Legais</t>
  </si>
  <si>
    <t>Dias de Licença-Paternidade</t>
  </si>
  <si>
    <t>Nascidos Vivos / População Feminina (em %)</t>
  </si>
  <si>
    <t>Participação Masculina nos Serviços de Vigilância (em %)</t>
  </si>
  <si>
    <t>Empregados afastados por acidente de trabalho (em %)</t>
  </si>
  <si>
    <t>Dias pagos pela empresa em acidentes de trabalho</t>
  </si>
  <si>
    <t>Dias de Licença-Maternidade</t>
  </si>
  <si>
    <t>Participação Feminina nos Serviços de Vigilância (em %)</t>
  </si>
  <si>
    <t>OBSERVAÇÃO</t>
  </si>
  <si>
    <t>Para mais informações, consulte o Referencial Técnico de Custos, constante da página da Auditoria Interna do MPU na internet (www.auditoria.mpu.mp.br).</t>
  </si>
  <si>
    <t>ENCARGOS SOCIAIS E TRABALHISTAS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</si>
  <si>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</si>
  <si>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</si>
  <si>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</si>
  <si>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</si>
  <si>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</si>
  <si>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</si>
  <si>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</si>
  <si>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</si>
  <si>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</si>
  <si>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</si>
  <si>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</si>
  <si>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</si>
  <si>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</si>
  <si>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</si>
  <si>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</si>
  <si>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</si>
  <si>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</si>
  <si>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</si>
  <si>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</si>
  <si>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AUDIN</t>
  </si>
  <si>
    <t>Aviso Prévio Indenizado</t>
  </si>
  <si>
    <t>[(62,93%) x 5,55% x (1/12)] x 100</t>
  </si>
  <si>
    <t>Incidência do FGTS sobre o Aviso Prévio Indenizado</t>
  </si>
  <si>
    <t>0,29% x 8,00% x 100</t>
  </si>
  <si>
    <t>Multa do FGTS sobre o Aviso Prévio Indenizado</t>
  </si>
  <si>
    <t>[(62,93%) x 5,55%x 40%  x 8,00% x 100</t>
  </si>
  <si>
    <t>Aviso Prévio Trabalhado</t>
  </si>
  <si>
    <t>[(62,93%) x 94,45% x (7/30)/12] x 100</t>
  </si>
  <si>
    <t xml:space="preserve">Incidência dos encargos do submódulo 2.2 sobre o Aviso Prévio Trabalhado </t>
  </si>
  <si>
    <t>1,16% x 36,80% x 100</t>
  </si>
  <si>
    <t>Multa do FGTS sobre o Aviso Prévio Trabalhado</t>
  </si>
  <si>
    <t>[(62,93%)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</si>
  <si>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</si>
  <si>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</si>
  <si>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</si>
  <si>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</si>
  <si>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</si>
  <si>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86,46%}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</si>
  <si>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</si>
  <si>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</si>
  <si>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</si>
  <si>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13,54% x 36,80%} x 100</t>
  </si>
  <si>
    <t xml:space="preserve">*FAP - Deverá estar previsto na proposta da empresa licitante e comprovada sua incidência posteriormente. </t>
  </si>
  <si>
    <t>QUADRO I – MATERIAIS PARA PRIMEIROS SOCORROS</t>
  </si>
  <si>
    <t>ITEM</t>
  </si>
  <si>
    <t>ESPECIFICAÇÃO</t>
  </si>
  <si>
    <t>UNIDADE DE MEDIDA</t>
  </si>
  <si>
    <t>QUANTIDADE ESTIMADA ANUAL</t>
  </si>
  <si>
    <t>PREÇO UNITÁRIO
( R$)</t>
  </si>
  <si>
    <t>CUSTO ESTIMADO ANUAL
(R$)</t>
  </si>
  <si>
    <t>CUSTO ESTIMADO  MENSAL
(R$)</t>
  </si>
  <si>
    <t xml:space="preserve">Compressas de gaze 5 dobras  8 camadas 7,50 cm x 7,50 cm) </t>
  </si>
  <si>
    <t>Pacote com 10 unidades</t>
  </si>
  <si>
    <t>Compressas de gaze esterilizadas (10 cm x 15 cm)</t>
  </si>
  <si>
    <t xml:space="preserve"> Unidade</t>
  </si>
  <si>
    <t>Ataduras de crepe (20 cm de largura)</t>
  </si>
  <si>
    <t xml:space="preserve">pacote 12 rolos </t>
  </si>
  <si>
    <t>Plástico protetor de queimaduras e eviscerações (1 m x 1 m) esterilizado</t>
  </si>
  <si>
    <t>Frasco de soro fisiológico de 250 ml</t>
  </si>
  <si>
    <t>Fita adesiva (crepe)</t>
  </si>
  <si>
    <t>Talas moldáveis grandes (86 cm x 10 cm x 2 cm)</t>
  </si>
  <si>
    <t>Talas moldáveis médias (63 cm x 9 cm x 2 cm)</t>
  </si>
  <si>
    <t>Talas moldáveis pequenas (30 cm x 8 cm x 2 cm)</t>
  </si>
  <si>
    <t>Bandagens  (142 cm x 100 cm x 100 cm)</t>
  </si>
  <si>
    <t xml:space="preserve">Máscara de ressuscitação para ventilação artificial, adulto, </t>
  </si>
  <si>
    <t>Colar cervical de cada tamanho padronizado (grande, médio, pequeno) *</t>
  </si>
  <si>
    <t xml:space="preserve">Máscara semi-facial </t>
  </si>
  <si>
    <t>Luvas de procedimento</t>
  </si>
  <si>
    <t xml:space="preserve">Caixa com 100 unidades, 50 pares </t>
  </si>
  <si>
    <t xml:space="preserve">CUSTO MENSAL ESTIMADO – QUADRO I (R$) </t>
  </si>
  <si>
    <t>QUADRO II – MATERIAIS PARA ILUMINAÇÃO E SINALIZAÇÃO DE EMERGÊNCIA</t>
  </si>
  <si>
    <t xml:space="preserve">Lanternas led pequenas recarregáveis  </t>
  </si>
  <si>
    <t xml:space="preserve">Lanternas led grande recarregáveis  </t>
  </si>
  <si>
    <t>Colete reflexivo para controle de trânsito</t>
  </si>
  <si>
    <t>Fita de sinalização, em polietileno, zebrada preta/amarela, com largura de 7 cm e comprimento do rolo de 200 m</t>
  </si>
  <si>
    <t>Rolo</t>
  </si>
  <si>
    <t>Correntes plásticas nas cores amarela e preta. Dimensões 38 x 21 x 5 mm)</t>
  </si>
  <si>
    <t>Metros</t>
  </si>
  <si>
    <t>Cone em PVC de 75 cm, preto com faixas amarelas</t>
  </si>
  <si>
    <t xml:space="preserve">CUSTO MENSAL ESTIMADO – QUADRO II (R$) </t>
  </si>
  <si>
    <t>QUADRO III – MATERIAIS DE SEGURANÇA DO TRABALHO</t>
  </si>
  <si>
    <t>CUSTO ESTIMADO TOTAL
(R$)</t>
  </si>
  <si>
    <t>Máscaras com filtros respiradores descartável</t>
  </si>
  <si>
    <t>Unidade</t>
  </si>
  <si>
    <t>Protetor auricular tipo concha</t>
  </si>
  <si>
    <t>Par</t>
  </si>
  <si>
    <t>Protetor intra-auricular descartável</t>
  </si>
  <si>
    <t>Capas de chuva</t>
  </si>
  <si>
    <t>Travas quedas para andaimes</t>
  </si>
  <si>
    <t>Óculos de proteção</t>
  </si>
  <si>
    <t xml:space="preserve">Capacete de resgate </t>
  </si>
  <si>
    <t>Cinto de segurança tipo paraquedista com duplo talabarte</t>
  </si>
  <si>
    <t>Luva de raspa de couro</t>
  </si>
  <si>
    <t>LEVANTAMENTO MENSAL DE MATERIAIS POR HOMEM/MÊS</t>
  </si>
  <si>
    <t>VALOR MENSAL (R$)</t>
  </si>
  <si>
    <t>CUSTO TOTAL MENSAL ESTIMADO – QUADRO I</t>
  </si>
  <si>
    <t>CUSTO TOTAL MENSAL ESTIMADO – QUADRO II</t>
  </si>
  <si>
    <t>CUSTO TOTAL MENSAL ESTIMADO – QUADRO III</t>
  </si>
  <si>
    <t>CUSTO TOTAL MENSAL ESTIMADO – QUADRO I + QUADRO II + QUADRO III</t>
  </si>
  <si>
    <r>
      <rPr>
        <b/>
        <sz val="11"/>
        <rFont val="Arial"/>
        <family val="2"/>
        <charset val="1"/>
      </rPr>
      <t xml:space="preserve">CUSTO ESTIMADO POR HOMEM/MÊS
</t>
    </r>
    <r>
      <rPr>
        <sz val="10"/>
        <rFont val="Arial"/>
        <family val="2"/>
        <charset val="1"/>
      </rPr>
      <t xml:space="preserve">(Para se obter o valor dos materiais por homem/mês, a proponente deverá dividir o “CUSTO TOTAL MENSAL ESTIMADO – QUADRO I + QUADRO II + </t>
    </r>
    <r>
      <rPr>
        <sz val="11"/>
        <rFont val="Times New Roman"/>
        <family val="1"/>
        <charset val="1"/>
      </rPr>
      <t>QUADRO III</t>
    </r>
    <r>
      <rPr>
        <sz val="10"/>
        <rFont val="Arial"/>
        <family val="2"/>
        <charset val="1"/>
      </rPr>
      <t xml:space="preserve">” por 12 empregados) </t>
    </r>
  </si>
  <si>
    <t>* A especificação detalhada dos itens consta no Anexo do Termo de Referência.</t>
  </si>
  <si>
    <t xml:space="preserve">QUADRO IV – EQUIPAMENTOS PARA ARROMBAMENTO   (DEPRECIAÇÃO 60 MESES) </t>
  </si>
  <si>
    <t xml:space="preserve">EQUIPAMENTOS </t>
  </si>
  <si>
    <t>QUANTIDADE</t>
  </si>
  <si>
    <t>PREÇO UNITÁRIO (R$)</t>
  </si>
  <si>
    <t xml:space="preserve">PREÇO TOTAL
(R$) </t>
  </si>
  <si>
    <r>
      <rPr>
        <b/>
        <sz val="10"/>
        <rFont val="Times New Roman"/>
        <family val="1"/>
        <charset val="1"/>
      </rPr>
      <t xml:space="preserve">DEPRECIAÇÃO MENSAL
(R$ /MÊS)
</t>
    </r>
    <r>
      <rPr>
        <sz val="9"/>
        <rFont val="Times New Roman"/>
        <family val="1"/>
        <charset val="1"/>
      </rPr>
      <t>(R$ x 0,10) / 12, onde: R$ é o custo estimado dos equipamentos; 0,10 ou 10% é a taxa de depreciação anual dos equipamentos (itens de 1 a 2), conforme IN nº 1.700/2017, anexo III RFB; 12 é o número de meses no ano, para apuração do custo mensal da despesa</t>
    </r>
  </si>
  <si>
    <t>Machado</t>
  </si>
  <si>
    <t>Marreta. 5 kg aproximado</t>
  </si>
  <si>
    <t>Martelo</t>
  </si>
  <si>
    <t>Talhadeira</t>
  </si>
  <si>
    <t>Ponteira</t>
  </si>
  <si>
    <t>Pé-de-cabra</t>
  </si>
  <si>
    <t>Alavanca</t>
  </si>
  <si>
    <t>Tesoura para cortar metal</t>
  </si>
  <si>
    <t>Alicate universal</t>
  </si>
  <si>
    <t>Alicate de pressão</t>
  </si>
  <si>
    <t>Chave grifo</t>
  </si>
  <si>
    <t>Jogo de chave de fenda (pequena, média e grande)</t>
  </si>
  <si>
    <t>Arco de serra</t>
  </si>
  <si>
    <t>Lâmina de serra</t>
  </si>
  <si>
    <t>Caixa de ferramentas</t>
  </si>
  <si>
    <t>Serrote</t>
  </si>
  <si>
    <t>Pá de bombeiro grande com cabo “Y”</t>
  </si>
  <si>
    <t>DEPRECIAÇÃO MENSAL TOTAL (R$)</t>
  </si>
  <si>
    <t xml:space="preserve">DEPRECIAÇÃO POR HOMEM/MÊS (R$)     </t>
  </si>
  <si>
    <t xml:space="preserve">QUADRO V – EQUIPAMENTOS PARA PRIMEIROS SOCORROS   (DEPRECIAÇÃO 60 MESES) </t>
  </si>
  <si>
    <t>Prancha longa de madeira ou material de similar resistência (190 cm x 45 cm)</t>
  </si>
  <si>
    <t>Tesoura de ponta romba</t>
  </si>
  <si>
    <t>Aferidor de pressão arterial</t>
  </si>
  <si>
    <t>Cadeira de rodas</t>
  </si>
  <si>
    <t xml:space="preserve">DEPRECIAÇÃO POR HOMEM/MÊS  (R$) </t>
  </si>
  <si>
    <t>QUADRO VI – EQUIPAMENTOS PARA  COMUNICAÇÃO    (DEPRECIAÇÃO 60 MESES)</t>
  </si>
  <si>
    <t>Rádios – com carregador</t>
  </si>
  <si>
    <t>Fones de ouvidos com lapela</t>
  </si>
  <si>
    <t xml:space="preserve">Megafone </t>
  </si>
  <si>
    <t xml:space="preserve">DEPRECIAÇÃO POR HOMEM/MÊS (R$)                            </t>
  </si>
  <si>
    <t>QUADRO VII – ARMÁRIOS E ESTANTES    (DEPRECIAÇÃO 60 MESES)</t>
  </si>
  <si>
    <t xml:space="preserve">Armário Vestiário </t>
  </si>
  <si>
    <t xml:space="preserve">DEPRECIAÇÃO POR HOMEM/MÊS (R$)                         </t>
  </si>
  <si>
    <t>DEPRECIAÇÃO MENSAL TOTAL  (R$)</t>
  </si>
  <si>
    <t>DEPRECIAÇÃO POR HOMEM/MÊS – QUADRO IV (R$)</t>
  </si>
  <si>
    <t>DEPRECIAÇÃO POR HOMEM/MÊS – QUADRO V (R$)</t>
  </si>
  <si>
    <t>DEPRECIAÇÃO POR HOMEM/MÊS – QUADRO VI (R$)</t>
  </si>
  <si>
    <t>DEPRECIAÇÃO POR HOMEM/MÊS – QUADRO VII (R$)</t>
  </si>
  <si>
    <r>
      <rPr>
        <b/>
        <sz val="11"/>
        <rFont val="Times New Roman"/>
        <family val="1"/>
        <charset val="1"/>
      </rPr>
      <t xml:space="preserve">DEPRECIAÇÃO POR HOMEM/MÊS (QUADRO IV + QUADRO V + QUADRO VI + QUADRO VII)
</t>
    </r>
    <r>
      <rPr>
        <sz val="11"/>
        <rFont val="Times New Roman"/>
        <family val="1"/>
        <charset val="1"/>
      </rPr>
      <t xml:space="preserve">(Para se obter o valor da depreciação de máquinas e equipamentos por homem/mês, a proponente deverá dividir a “DEPRECIAÇÃO MENSAL TOTAL” por 12 - quantidade de empregados) </t>
    </r>
  </si>
  <si>
    <r>
      <rPr>
        <b/>
        <sz val="11"/>
        <rFont val="Times New Roman"/>
        <family val="1"/>
        <charset val="1"/>
      </rPr>
      <t>QUADRO VIII – UNIFORMES BRIGADISTAS</t>
    </r>
    <r>
      <rPr>
        <b/>
        <u/>
        <sz val="11"/>
        <rFont val="Times New Roman"/>
        <family val="1"/>
        <charset val="1"/>
      </rPr>
      <t xml:space="preserve"> DIURNOS</t>
    </r>
  </si>
  <si>
    <t>DESCRIÇÃO</t>
  </si>
  <si>
    <t>QUANTIDADE FORNECIDA POR ANO POR PROFISSIONAL</t>
  </si>
  <si>
    <t>CUSTO UNITÁRIO
(R$)</t>
  </si>
  <si>
    <t>CUSTO ANUAL  POR PROFISSIONAL
(R$)</t>
  </si>
  <si>
    <t>CUSTO MENSAL  POR PROFISSIONAL
(R$)</t>
  </si>
  <si>
    <t>Gandola.
Tecido padrão estipulado pelo CBMDF</t>
  </si>
  <si>
    <t>Calça.
Tecido padrão estipulado pelo CBMDF</t>
  </si>
  <si>
    <t>Cinto.</t>
  </si>
  <si>
    <t>Camiseta. Lisa cor branca,
Tecido padrão estipulado pelo CBMDF</t>
  </si>
  <si>
    <t xml:space="preserve">Coturno.
</t>
  </si>
  <si>
    <t xml:space="preserve">Meião
</t>
  </si>
  <si>
    <r>
      <rPr>
        <b/>
        <sz val="11"/>
        <color rgb="FF00000A"/>
        <rFont val="Times New Roman"/>
        <charset val="1"/>
      </rPr>
      <t xml:space="preserve">CUSTO MENSAL TOTAL POR PROFISSIONAL </t>
    </r>
    <r>
      <rPr>
        <b/>
        <u/>
        <sz val="11"/>
        <color rgb="FF00000A"/>
        <rFont val="Times New Roman"/>
        <charset val="1"/>
      </rPr>
      <t>DIURNO</t>
    </r>
    <r>
      <rPr>
        <b/>
        <sz val="11"/>
        <color rgb="FF00000A"/>
        <rFont val="Times New Roman"/>
        <charset val="1"/>
      </rPr>
      <t xml:space="preserve"> (R$)</t>
    </r>
  </si>
  <si>
    <r>
      <rPr>
        <b/>
        <sz val="11"/>
        <rFont val="Times New Roman"/>
        <family val="1"/>
        <charset val="1"/>
      </rPr>
      <t xml:space="preserve">QUADRO IX – UNIFORMES BRIGADISTAS </t>
    </r>
    <r>
      <rPr>
        <b/>
        <u/>
        <sz val="11"/>
        <rFont val="Times New Roman"/>
        <family val="1"/>
        <charset val="1"/>
      </rPr>
      <t>NOTURNOS</t>
    </r>
  </si>
  <si>
    <t>Japona de frio, cor preta, em tecido e forrada.</t>
  </si>
  <si>
    <t>Coturno</t>
  </si>
  <si>
    <r>
      <rPr>
        <b/>
        <sz val="11"/>
        <color rgb="FF00000A"/>
        <rFont val="Times New Roman"/>
        <charset val="1"/>
      </rPr>
      <t xml:space="preserve">CUSTO MENSAL TOTAL POR PROFISSIONAL </t>
    </r>
    <r>
      <rPr>
        <b/>
        <u/>
        <sz val="11"/>
        <color rgb="FF00000A"/>
        <rFont val="Times New Roman"/>
        <charset val="1"/>
      </rPr>
      <t>NOTURNO</t>
    </r>
    <r>
      <rPr>
        <b/>
        <sz val="11"/>
        <color rgb="FF00000A"/>
        <rFont val="Times New Roman"/>
        <charset val="1"/>
      </rPr>
      <t xml:space="preserve"> (R$)</t>
    </r>
  </si>
  <si>
    <t>CUSTOS REFERENTES AO POSTO 12X36 HORAS - DIURNO</t>
  </si>
  <si>
    <t>Modalidade de Licitação</t>
  </si>
  <si>
    <t>DISCRIMINAÇÃO DOS SERVIÇOS (DADOS REFERENTES À CONTRATAÇÃO)</t>
  </si>
  <si>
    <t>PGJM e PJMDF</t>
  </si>
  <si>
    <t xml:space="preserve">DF000032/2026 </t>
  </si>
  <si>
    <t>Número de Meses para cálculo do Valor de Referência</t>
  </si>
  <si>
    <t>Quantidade de Postos</t>
  </si>
  <si>
    <t xml:space="preserve">Brigada de incêndio </t>
  </si>
  <si>
    <t xml:space="preserve">5171-10 </t>
  </si>
  <si>
    <t xml:space="preserve">Bombeiro civil (brigadista) </t>
  </si>
  <si>
    <t>PLANILHA DE CUSTOS E FORMAÇÃO DE PREÇOS</t>
  </si>
  <si>
    <t>EMPREGADOS POR POSTO</t>
  </si>
  <si>
    <t>Salário-Base</t>
  </si>
  <si>
    <t>Adicional de Periculosidade</t>
  </si>
  <si>
    <t>Transporte (Cláusula 13ª da CCT)</t>
  </si>
  <si>
    <t>Auxílio-Refeição/Alimentação (Cláusula 12ª da CCT)</t>
  </si>
  <si>
    <t xml:space="preserve">Seguro de Vida e Assistência Funeral (Cláusula 16ª da CCT) – Mensal </t>
  </si>
  <si>
    <t>Materiais e utensílios</t>
  </si>
  <si>
    <t>Equipamentos e Mobiliário</t>
  </si>
  <si>
    <t>Tributos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</si>
  <si>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</si>
  <si>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</si>
  <si>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</si>
  <si>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</si>
  <si>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</si>
  <si>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</si>
  <si>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EMPREGADO</t>
  </si>
  <si>
    <t>VALOR TOTAL POR POSTO</t>
  </si>
  <si>
    <t>NOTAS:</t>
  </si>
  <si>
    <t xml:space="preserve">1. Para o preenchimento da planilha foram consideradas a Convenção Coletiva de Trabalho da categoria, a pesquisa de preços de mercado realizada e as recomendações da Auditoria Interna do MPU – Audin, disponíveis no endereço www.auditoria.mpu.mp.br, especialmente o modelo de planilha de custos e o Referencial Técnico de Custos -RTC (4ª Edição/2024). </t>
  </si>
  <si>
    <t xml:space="preserve">2. Foram considerados os percentuais de tributos (PIS, COFINS) de acordo com a planilha orientativa da AUDIN/MPU e o ISS, de acordo com o praticado na localidade. </t>
  </si>
  <si>
    <t xml:space="preserve">3. Insumos e Demais componentes – conforme CCT, pesquisa de mercado e recomendações da Audin/MPU. </t>
  </si>
  <si>
    <t xml:space="preserve">4. Conforme Acórdão nº 592/2010/TCU – Plenário – os custos com treinamento e reciclagem não deverão estar previstos nas planilhas de custo e formação de preços. </t>
  </si>
  <si>
    <t xml:space="preserve">5. Os valores constantes nesta planilha são estimativos, não exaustivos, podendo haver no mercado realidades diferentes no que diz respeito àqueles itens passíveis de gerenciamento/planejamento, de acordo com a gestão de cada empresa. </t>
  </si>
  <si>
    <t>6. Para o cálculo: Riscos Ambientais do Trabalho – RAT – no Submódulo 2.2 - Encargos Previdenciários (GPS), Fundo de Garantia por Tempo de Serviço (FGTS) e Outras Contribuições, adotou-se: RAT – 3% (Decreto nº 3.048/1999, Art. 202, I a III, §4º, e Anexo V - CNAE 2.0 nº 8299-7/99 - Outras atividades de serviços prestados principalmente às empresas não especificadas anteriormente). 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</si>
  <si>
    <t xml:space="preserve">7. *FAP - Deverá estar previsto na proposta da empresa licitante e comprovada sua incidência posteriormente. </t>
  </si>
  <si>
    <r>
      <rPr>
        <sz val="11"/>
        <rFont val="Times New Roman"/>
        <family val="1"/>
        <charset val="1"/>
      </rPr>
      <t xml:space="preserve">8. Para o custo com Vale Transporte, considerou-se o desconto no percentual de 6% sobre o salário-base da categoria, em conformidade com a Cláusula 13ª da CCT e em conformidade com o art. 114, I do Decreto nº 10.854/2021, estando desobrigado desse fornecimento o empregador que proporcione transporte aos empregados conforme art. 109 do mesmo Decreto. </t>
    </r>
    <r>
      <rPr>
        <sz val="11"/>
        <color rgb="FF000000"/>
        <rFont val="Times New Roman"/>
        <family val="1"/>
        <charset val="1"/>
      </rPr>
      <t xml:space="preserve">O valor de tarifa </t>
    </r>
    <r>
      <rPr>
        <sz val="11"/>
        <rFont val="Times New Roman"/>
        <family val="1"/>
        <charset val="1"/>
      </rPr>
      <t xml:space="preserve">considerado foi R$ 5,50, conforme Doc SEI 1801914. 
Memória de cálculo: R$5,50 x 2 x 13,05 – Salário-base x 0,06  
Onde:- R$ 5,50 x 2 = valor da tarifa diária, ida e volta ao trabalho
13,05 = média de dias trabalhados por mês por mês na escala 12 x 36 (4,35 semanas por mês x 3 dias por semana)
0,06 = percentual de desconto   
* Observação: caso o resultado seja negativo, o item deve ser zerado </t>
    </r>
  </si>
  <si>
    <t>9. O valor do vale-alimentação é de R$ 49,66 (quarenta e nove reais e sessenta e seis centavos) por dia efetivamente trabalhado, sendo que a empresa descontará do empregado a importância de até R$ 0,30 (trinta centavos) no valor facial do vale alimentação. Demais disposições, conforme Cláusula 12ª da CCT. 
Memória de cálculo: (R$ 49,66 – R$ 0,30) x 13,05 
Onde: 
(R$ 49,66 – R$ 0,30) = valor do auxílio por dia efetivamente trabalhado, considerado o desconto do empregado
13,05 = média de dias trabalhados por mês na escala 12 x 36  (4,35 semanas por mês x 3 dias por semana)</t>
  </si>
  <si>
    <t>CUSTOS REFERENTES AO POSTO 12X36 HORAS - NOTURNO</t>
  </si>
  <si>
    <t>Adicional Noturno</t>
  </si>
  <si>
    <r>
      <rPr>
        <sz val="11"/>
        <rFont val="Segoe UI Light"/>
        <family val="2"/>
        <charset val="1"/>
      </rPr>
      <t xml:space="preserve">Auxílio-Refeição/Alimentação </t>
    </r>
    <r>
      <rPr>
        <sz val="11"/>
        <color rgb="FF2A6099"/>
        <rFont val="Segoe UI Light"/>
        <family val="2"/>
        <charset val="1"/>
      </rPr>
      <t xml:space="preserve"> </t>
    </r>
    <r>
      <rPr>
        <sz val="11"/>
        <rFont val="Segoe UI Light"/>
        <family val="2"/>
        <charset val="1"/>
      </rPr>
      <t>(Cláusula 12ª da CCT)</t>
    </r>
  </si>
  <si>
    <t>8. Adicional Noturno – conforme  Cláusula 41ª § 3º da CCT 2026/2027, considera-se noturno o trabalho executado entre as 22 (vinte e duas) horas de um dia e as 5 (cinco) horas do dia seguinte, sendo a hora noturna computada como de 60 (sessenta) minutos. 
Memória de cálculo: (Salário + Adicional de Periculosidade)/180 x 0,225 x 7 x 13,05 
Onde: 
0,225 = 22,5% de adicional noturno; 
180 – divisor para cálculo da hora, conforme Tabela Salarial Terceirizados - CCT 2026 – Sindbombeiros/DF X SEAC/DF e SEPEBC/DF
7 – horas noturnas trabalhadas por dia, considerando cada hora noturna com 60 minutos 
13,05 – média de dias trabalhados por mês na escala 12 x 36 (4,35 semanas por mês x 3 dias por semana)</t>
  </si>
  <si>
    <r>
      <rPr>
        <sz val="11"/>
        <rFont val="Times New Roman"/>
        <family val="1"/>
        <charset val="1"/>
      </rPr>
      <t xml:space="preserve">9. Para o custo com Vale Transporte, considerou-se o desconto no percentual de 6% sobre o salário-base da categoria, em conformidade com a Cláusula 13ª da CCT e em conformidade com o art. 114, I do Decreto nº 10.854/2021, estando desobrigado desse fornecimento o empregador que proporcione transporte aos empregados conforme art. 109 do mesmo Decreto. </t>
    </r>
    <r>
      <rPr>
        <sz val="11"/>
        <color rgb="FF000000"/>
        <rFont val="Times New Roman"/>
        <family val="1"/>
        <charset val="1"/>
      </rPr>
      <t xml:space="preserve">O valor de tarifa </t>
    </r>
    <r>
      <rPr>
        <sz val="11"/>
        <rFont val="Times New Roman"/>
        <family val="1"/>
        <charset val="1"/>
      </rPr>
      <t xml:space="preserve">considerado foi R$ 5,50, conforme Doc SEI 1801914. 
Memória de cálculo: R$5,50 x 2 x 13,05 – Salário-base x 0,06  
Onde:- R$ 5,50 x 2 = valor da tarifa diária, ida e volta ao trabalho
13,05 = média de dias trabalhados por mês por mês na escala 12 x 36 (4,35 semanas por mês x 3 dias por semana)
0,06 = percentual de desconto   
* Observação: caso o resultado seja negativo, o item deve ser zerado </t>
    </r>
  </si>
  <si>
    <t>10. O valor do vale-alimentação é de R$ 49,66 (quarenta e nove reais e sessenta e seis centavos) por dia efetivamente trabalhado, sendo que a empresa descontará do empregado a importância de até R$ 0,30 (trinta centavos) no valor facial do vale alimentação. Demais disposições, conforme Cláusula 12ª da CCT. 
Memória de cálculo: (R$ 49,66 – R$ 0,30) x 13,05 
Onde: 
(R$ 49,66 – R$ 0,30) = valor do auxílio por dia efetivamente trabalhado, considerado o desconto do empregado
13,05 = média de dias trabalhados por mês na escala 12 x 36  (4,35 semanas por mês x 3 dias por semana)</t>
  </si>
  <si>
    <t>CUSTOS REFERENTES AO POSTO 12 HORAS - DIURNO</t>
  </si>
  <si>
    <t xml:space="preserve">8 – De acordo com a Lei 11.901/2009, art. 5º, a jornada de trabalho do bombeiro civil é de 12 horas de trabalho por 36 horas de descanso, num total de 36 horas semanais, sendo que o folguista trabalha apenas 12 horas por semana na sede do CONTRATANTE e a CONTRATADA é livre para complementar a jornada do trabalhador com outros tomadores de seus serviços. 
Memória de cálculo do salário-base: Salário/180 x 12 x 4,35 
Onde: 
180 – divisor para cálculo da hora 
12 – horas noturnas trabalhadas por semana 
4,35 – média de semanas por mês </t>
  </si>
  <si>
    <r>
      <rPr>
        <sz val="11"/>
        <rFont val="Times New Roman"/>
        <family val="1"/>
        <charset val="1"/>
      </rPr>
      <t>9. Para o custo com Vale Transporte, considerou-se o desconto no percentual de 6% sobre o salário-base da categoria, em conformidade com a Cláusula 13ª da CCT e em conformidade com o art. 114, I do Decreto nº 10.854/2021, estando desobrigado desse fornecimento o empregador que proporcione transporte aos empregados conforme art. 109 do mesmo Decreto. O valor de tarifa considerado foi R$ 5,50, conforme</t>
    </r>
    <r>
      <rPr>
        <sz val="11"/>
        <color rgb="FF2A6099"/>
        <rFont val="Times New Roman"/>
        <family val="1"/>
        <charset val="1"/>
      </rPr>
      <t xml:space="preserve"> </t>
    </r>
    <r>
      <rPr>
        <sz val="11"/>
        <rFont val="Times New Roman"/>
        <family val="1"/>
        <charset val="1"/>
      </rPr>
      <t xml:space="preserve">conforme Doc SEI 1801914. 
</t>
    </r>
    <r>
      <rPr>
        <sz val="11"/>
        <color rgb="FF000000"/>
        <rFont val="Times New Roman"/>
        <family val="1"/>
        <charset val="1"/>
      </rPr>
      <t xml:space="preserve"> Memória de cálculo: R$5,50 x 2 x 4,35 – Salário-base x 0,06  
Onde:
R$ 5,50 x 2 = valor da tarifa diária, ida e volta ao trabalho
4,35 – média de dias trabalhados por mês (4,35 semanas por mês x 1 dia por semana). 
0,06 = percentual de desconto   
* Observação: caso o resultado seja negativo, o item deve ser zerado </t>
    </r>
  </si>
  <si>
    <t>10. O valor do vale-alimentação é de R$ 49,66 (quarenta e nove reais e sessenta e seis centavos) por dia efetivamente trabalhado, sendo que a empresa descontará do empregado a importância de até R$ 0,30 (trinta centavos) no valor facial do vale alimentação. Demais disposições, conforme Cláusula 12ª da CCT. 
Memória de cálculo: (R$ 49,66 – R$ 0,30) x 4,35
Onde: (R$ 49,66 – R$ 0,30) = valor do auxílio por dia efetivamente trabalhado, considerado o desconto do empregado
4,35 – média de dias trabalhados por mês (4,35 semanas por mês x 1 dia por semana)</t>
  </si>
  <si>
    <t>CUSTOS REFERENTES AO POSTO 12 HORAS - NOTURNO</t>
  </si>
  <si>
    <t>Adicional de Hora Noturna Reduzida (em %)</t>
  </si>
  <si>
    <t>Auxílio-Refeição/Alimentação  (Cláusula 12ª da CCT)</t>
  </si>
  <si>
    <r>
      <rPr>
        <sz val="11"/>
        <rFont val="Times New Roman"/>
        <family val="1"/>
        <charset val="1"/>
      </rPr>
      <t xml:space="preserve">9. Adicional Noturno – conforme  Cláusula 41ª § 3º da CCT 2026/2027, considera-se noturno o trabalho executado entre as 22 (vinte e duas) horas de um dia e as 5 (cinco) horas do dia seguinte, sendo a hora noturna computada como de 60 (sessenta) minutos. 
Memória de cálculo: (Salário + </t>
    </r>
    <r>
      <rPr>
        <sz val="11"/>
        <color rgb="FF000000"/>
        <rFont val="Times New Roman"/>
        <family val="1"/>
        <charset val="1"/>
      </rPr>
      <t>Adicional de Periculosidade)</t>
    </r>
    <r>
      <rPr>
        <sz val="11"/>
        <rFont val="Times New Roman"/>
        <family val="1"/>
        <charset val="1"/>
      </rPr>
      <t xml:space="preserve">/180 x 0,225 x 7 x 4,35
Onde: 0,225 = 22,5% de adicional noturno; 
180 – </t>
    </r>
    <r>
      <rPr>
        <sz val="10"/>
        <rFont val="Times New Roman"/>
        <family val="1"/>
        <charset val="1"/>
      </rPr>
      <t xml:space="preserve"> </t>
    </r>
    <r>
      <rPr>
        <sz val="11"/>
        <rFont val="Times New Roman"/>
        <family val="1"/>
        <charset val="1"/>
      </rPr>
      <t xml:space="preserve"> divisor para cálculo da hora, conforme Tabela Salarial Terceirizados - CCT 2026 – Sindbombeiros/DF X SEAC/DF e SEPEBC/DF
7 – horas noturnas trabalhadas por dia, considerando cada hora noturna com 60 minutos
4,35 – média de dias trabalhados por mês (4,35 semanas por mês x 1 dia por semana) </t>
    </r>
  </si>
  <si>
    <r>
      <rPr>
        <sz val="11"/>
        <rFont val="Times New Roman"/>
        <family val="1"/>
        <charset val="1"/>
      </rPr>
      <t>10. Para o custo com Vale Transporte, considerou-se o desconto no percentual de 6% sobre o salário-base da categoria, em conformidade com a Cláusula 13ª da CCT e em conformidade com o art. 114, I do Decreto nº 10.854/2021, estando desobrigado desse fornecimento o empregador que proporcione transporte aos empregados conforme art. 109 do mesmo Decreto. O valor de tarifa considerado foi R$ 5,50, conforme</t>
    </r>
    <r>
      <rPr>
        <sz val="11"/>
        <color rgb="FF2A6099"/>
        <rFont val="Times New Roman"/>
        <family val="1"/>
        <charset val="1"/>
      </rPr>
      <t xml:space="preserve"> </t>
    </r>
    <r>
      <rPr>
        <sz val="11"/>
        <rFont val="Times New Roman"/>
        <family val="1"/>
        <charset val="1"/>
      </rPr>
      <t xml:space="preserve">conforme Doc SEI 1801914. 
</t>
    </r>
    <r>
      <rPr>
        <sz val="11"/>
        <color rgb="FF000000"/>
        <rFont val="Times New Roman"/>
        <family val="1"/>
        <charset val="1"/>
      </rPr>
      <t xml:space="preserve"> Memória de cálculo: R$5,50 x 2 x 4,35 – Salário-base x 0,06  
Onde:
R$ 5,50 x 2 = valor da tarifa diária, ida e volta ao trabalho
4,35 – média de dias trabalhados por mês (4,35 semanas por mês x 1 dia por semana). 
0,06 = percentual de desconto   
* Observação: caso o resultado seja negativo, o item deve ser zerado </t>
    </r>
  </si>
  <si>
    <t>11. O valor do vale-alimentação é de R$ 49,66 (quarenta e nove reais e sessenta e seis centavos) por dia efetivamente trabalhado, sendo que a empresa descontará do empregado a importância de até R$ 0,30 (trinta centavos) no valor facial do vale alimentação. Demais disposições, conforme Cláusula 12ª da CCT. 
Memória de cálculo: (R$ 49,66 – R$ 0,30) x 4,35
Onde: (R$ 49,66 – R$ 0,30) = valor do auxílio por dia efetivamente trabalhado, considerado o desconto do empregado
4,35 – média de dias trabalhados por mês (4,35 semanas por mês x 1 dia por semana)</t>
  </si>
  <si>
    <t>em R$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</si>
  <si>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</si>
  <si>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</si>
  <si>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</si>
  <si>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</si>
  <si>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</si>
  <si>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</si>
  <si>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</si>
  <si>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</si>
  <si>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</si>
  <si>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</si>
  <si>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</si>
  <si>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</si>
  <si>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</si>
  <si>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</si>
  <si>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</si>
  <si>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</si>
  <si>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</si>
  <si>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</si>
  <si>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</si>
  <si>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</si>
  <si>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</si>
  <si>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</si>
  <si>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</si>
  <si>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</si>
  <si>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</si>
  <si>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</si>
  <si>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</si>
  <si>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</si>
  <si>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</si>
  <si>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</si>
  <si>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</si>
  <si>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</si>
  <si>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</si>
  <si>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</si>
  <si>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Atualizado em 20/08/2019</t>
  </si>
  <si>
    <t xml:space="preserve"> VALORES GLOBAIS</t>
  </si>
  <si>
    <t>TIPO DE POSTO DE TRABALHO</t>
  </si>
  <si>
    <t>QUANTIDADE DE POSTOS</t>
  </si>
  <si>
    <t>QUANTIDADE DE EMPREGADOS POR POSTO</t>
  </si>
  <si>
    <t>CUSTO ESTIMADO POR EMPREGADO (R$)</t>
  </si>
  <si>
    <t>CUSTO ESTIMADO POR POSTO
(R$)</t>
  </si>
  <si>
    <t>CUSTO ESTIMADO MENSAL
(R$)</t>
  </si>
  <si>
    <t xml:space="preserve">DIURNO – 12 x 36 horas de segunda a sábado </t>
  </si>
  <si>
    <t xml:space="preserve">NOTURNO – 12 x 36 horas de segunda a sábado </t>
  </si>
  <si>
    <t xml:space="preserve">FOLGUISTA DIURNO – 12 horas domingo </t>
  </si>
  <si>
    <t xml:space="preserve">FOLGUISTA NOTURNO – 12 horas domingo </t>
  </si>
  <si>
    <t>VALOR GLOBAL ESTIMADO MENSAL/ANUAL</t>
  </si>
</sst>
</file>

<file path=xl/styles.xml><?xml version="1.0" encoding="utf-8"?>
<styleSheet xmlns="http://schemas.openxmlformats.org/spreadsheetml/2006/main">
  <numFmts count="6">
    <numFmt numFmtId="164" formatCode="d/m/yyyy"/>
    <numFmt numFmtId="166" formatCode="dd/mm/yy"/>
    <numFmt numFmtId="167" formatCode="#,##0.00_ ;\-#,##0.00\ "/>
    <numFmt numFmtId="168" formatCode="&quot;R$ &quot;#,##0.00;[Red]&quot;-R$ &quot;#,##0.00"/>
    <numFmt numFmtId="169" formatCode="&quot;BOOL&quot;yy&quot;AN&quot;"/>
    <numFmt numFmtId="170" formatCode="#,##0.00\ ;[Red]\(#,##0.00\)"/>
  </numFmts>
  <fonts count="45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14"/>
      <name val="Segoe UI Light"/>
      <family val="2"/>
      <charset val="1"/>
    </font>
    <font>
      <sz val="8"/>
      <name val="Segoe UI Light"/>
      <family val="2"/>
      <charset val="1"/>
    </font>
    <font>
      <b/>
      <sz val="16"/>
      <color theme="5" tint="-0.499984740745262"/>
      <name val="Segoe UI Light"/>
      <family val="2"/>
      <charset val="1"/>
    </font>
    <font>
      <b/>
      <sz val="11"/>
      <color theme="0"/>
      <name val="Segoe UI Light"/>
      <family val="2"/>
      <charset val="1"/>
    </font>
    <font>
      <b/>
      <sz val="11"/>
      <name val="Segoe UI Light"/>
      <family val="2"/>
      <charset val="1"/>
    </font>
    <font>
      <b/>
      <sz val="11"/>
      <color theme="5" tint="-0.499984740745262"/>
      <name val="Segoe UI Light"/>
      <family val="2"/>
      <charset val="1"/>
    </font>
    <font>
      <sz val="11"/>
      <color rgb="FFFF0000"/>
      <name val="Segoe UI Light"/>
      <family val="2"/>
      <charset val="1"/>
    </font>
    <font>
      <i/>
      <sz val="10"/>
      <color theme="0"/>
      <name val="Segoe UI Light"/>
      <family val="2"/>
      <charset val="1"/>
    </font>
    <font>
      <b/>
      <sz val="14"/>
      <color theme="5" tint="-0.249977111117893"/>
      <name val="Segoe UI Light"/>
      <family val="2"/>
      <charset val="1"/>
    </font>
    <font>
      <sz val="11"/>
      <color theme="5" tint="-0.249977111117893"/>
      <name val="Segoe UI Light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color rgb="FF00000A"/>
      <name val="Times New Roman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11"/>
      <color rgb="FF00000A"/>
      <name val="Times New Roman"/>
      <charset val="1"/>
    </font>
    <font>
      <b/>
      <sz val="10"/>
      <name val="Times New Roman"/>
      <family val="1"/>
      <charset val="1"/>
    </font>
    <font>
      <sz val="9"/>
      <name val="Times New Roman"/>
      <family val="1"/>
      <charset val="1"/>
    </font>
    <font>
      <b/>
      <sz val="11"/>
      <color rgb="FF00000A"/>
      <name val="Times New Roman"/>
      <family val="1"/>
      <charset val="1"/>
    </font>
    <font>
      <b/>
      <sz val="10"/>
      <color rgb="FF00000A"/>
      <name val="Arial"/>
      <family val="2"/>
      <charset val="1"/>
    </font>
    <font>
      <b/>
      <u/>
      <sz val="11"/>
      <name val="Times New Roman"/>
      <family val="1"/>
      <charset val="1"/>
    </font>
    <font>
      <b/>
      <u/>
      <sz val="11"/>
      <color rgb="FF00000A"/>
      <name val="Times New Roman"/>
      <charset val="1"/>
    </font>
    <font>
      <b/>
      <sz val="12"/>
      <color theme="5" tint="-0.499984740745262"/>
      <name val="Segoe UI Light"/>
      <family val="2"/>
      <charset val="1"/>
    </font>
    <font>
      <b/>
      <sz val="20"/>
      <color theme="5" tint="-0.249977111117893"/>
      <name val="Segoe UI Light"/>
      <family val="2"/>
      <charset val="1"/>
    </font>
    <font>
      <b/>
      <strike/>
      <sz val="11"/>
      <color rgb="FFFF4000"/>
      <name val="Segoe UI Light"/>
      <family val="2"/>
      <charset val="1"/>
    </font>
    <font>
      <strike/>
      <sz val="8"/>
      <color rgb="FFFF4000"/>
      <name val="Segoe UI Light"/>
      <family val="2"/>
      <charset val="1"/>
    </font>
    <font>
      <b/>
      <sz val="16"/>
      <name val="Segoe UI Light"/>
      <family val="2"/>
      <charset val="1"/>
    </font>
    <font>
      <sz val="11"/>
      <color theme="1"/>
      <name val="Segoe UI Light"/>
      <family val="2"/>
      <charset val="1"/>
    </font>
    <font>
      <i/>
      <sz val="10"/>
      <name val="Segoe UI Light"/>
      <family val="2"/>
      <charset val="1"/>
    </font>
    <font>
      <b/>
      <sz val="14"/>
      <color theme="5" tint="-0.499984740745262"/>
      <name val="Segoe UI Light"/>
      <family val="2"/>
      <charset val="1"/>
    </font>
    <font>
      <sz val="11"/>
      <color rgb="FF000000"/>
      <name val="Times New Roman"/>
      <family val="1"/>
      <charset val="1"/>
    </font>
    <font>
      <sz val="11"/>
      <color rgb="FF2A6099"/>
      <name val="Segoe UI Light"/>
      <family val="2"/>
      <charset val="1"/>
    </font>
    <font>
      <u/>
      <sz val="11"/>
      <name val="Segoe UI Light"/>
      <family val="2"/>
      <charset val="1"/>
    </font>
    <font>
      <sz val="11"/>
      <color rgb="FF0000FF"/>
      <name val="Segoe UI Light"/>
      <family val="2"/>
      <charset val="1"/>
    </font>
    <font>
      <i/>
      <sz val="10"/>
      <color rgb="FF0000FF"/>
      <name val="Segoe UI Light"/>
      <family val="2"/>
      <charset val="1"/>
    </font>
    <font>
      <sz val="11"/>
      <color rgb="FF2A6099"/>
      <name val="Times New Roman"/>
      <family val="1"/>
      <charset val="1"/>
    </font>
    <font>
      <sz val="10"/>
      <name val="Times New Roman"/>
      <family val="1"/>
      <charset val="1"/>
    </font>
    <font>
      <b/>
      <i/>
      <sz val="10"/>
      <name val="Segoe UI Light"/>
      <family val="2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A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9" tint="0.79989013336588644"/>
        <bgColor rgb="FFF2F2F2"/>
      </patternFill>
    </fill>
    <fill>
      <patternFill patternType="solid">
        <fgColor rgb="FFD55816"/>
        <bgColor rgb="FFFF4000"/>
      </patternFill>
    </fill>
    <fill>
      <patternFill patternType="solid">
        <fgColor theme="9" tint="0.59987182226020086"/>
        <bgColor rgb="FFFDEADA"/>
      </patternFill>
    </fill>
    <fill>
      <patternFill patternType="solid">
        <fgColor rgb="FFCCCCCC"/>
        <bgColor rgb="FFD3D3D3"/>
      </patternFill>
    </fill>
    <fill>
      <patternFill patternType="solid">
        <fgColor theme="9" tint="0.39988402966399123"/>
        <bgColor rgb="FFFCD5B5"/>
      </patternFill>
    </fill>
    <fill>
      <patternFill patternType="solid">
        <fgColor rgb="FFDDDDDD"/>
        <bgColor rgb="FFD9D9D9"/>
      </patternFill>
    </fill>
  </fills>
  <borders count="19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D3D3D3"/>
      </right>
      <top style="thin">
        <color theme="0" tint="-4.9989318521683403E-2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theme="0" tint="-4.9989318521683403E-2"/>
      </top>
      <bottom style="thin">
        <color rgb="FFD3D3D3"/>
      </bottom>
      <diagonal/>
    </border>
    <border>
      <left style="thin">
        <color theme="0" tint="-4.9989318521683403E-2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 applyBorder="0" applyProtection="0"/>
    <xf numFmtId="0" fontId="2" fillId="0" borderId="1" applyProtection="0"/>
  </cellStyleXfs>
  <cellXfs count="212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3" fillId="3" borderId="2" xfId="0" applyFont="1" applyFill="1" applyBorder="1" applyAlignment="1">
      <alignment horizontal="left"/>
    </xf>
    <xf numFmtId="0" fontId="8" fillId="2" borderId="0" xfId="0" applyFont="1" applyFill="1"/>
    <xf numFmtId="0" fontId="7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5" borderId="2" xfId="0" applyFont="1" applyFill="1" applyBorder="1"/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left"/>
    </xf>
    <xf numFmtId="39" fontId="3" fillId="2" borderId="0" xfId="0" applyNumberFormat="1" applyFont="1" applyFill="1" applyAlignment="1">
      <alignment horizontal="right"/>
    </xf>
    <xf numFmtId="0" fontId="7" fillId="4" borderId="2" xfId="0" applyFont="1" applyFill="1" applyBorder="1" applyAlignment="1">
      <alignment horizontal="center" vertical="center" wrapText="1"/>
    </xf>
    <xf numFmtId="0" fontId="10" fillId="2" borderId="0" xfId="0" applyFont="1" applyFill="1"/>
    <xf numFmtId="39" fontId="3" fillId="2" borderId="0" xfId="0" applyNumberFormat="1" applyFont="1" applyFill="1" applyAlignment="1">
      <alignment horizontal="center"/>
    </xf>
    <xf numFmtId="0" fontId="7" fillId="4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39" fontId="8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7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3" fillId="5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5" borderId="2" xfId="0" applyNumberFormat="1" applyFont="1" applyFill="1" applyBorder="1" applyAlignment="1" applyProtection="1">
      <alignment horizontal="right" vertical="center" wrapText="1"/>
      <protection locked="0"/>
    </xf>
    <xf numFmtId="37" fontId="3" fillId="5" borderId="2" xfId="0" applyNumberFormat="1" applyFont="1" applyFill="1" applyBorder="1" applyAlignment="1" applyProtection="1">
      <alignment horizontal="right" vertical="center" wrapText="1"/>
      <protection locked="0"/>
    </xf>
    <xf numFmtId="39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39" fontId="3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2" xfId="0" applyFont="1" applyFill="1" applyBorder="1" applyAlignment="1">
      <alignment horizontal="left" vertical="center"/>
    </xf>
    <xf numFmtId="37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1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39" fontId="13" fillId="2" borderId="0" xfId="0" applyNumberFormat="1" applyFont="1" applyFill="1" applyAlignment="1">
      <alignment horizontal="center" vertical="center" wrapText="1"/>
    </xf>
    <xf numFmtId="2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2" xfId="0" applyNumberFormat="1" applyFont="1" applyFill="1" applyBorder="1" applyAlignment="1" applyProtection="1">
      <alignment horizontal="center" vertical="center"/>
      <protection locked="0"/>
    </xf>
    <xf numFmtId="2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4" borderId="2" xfId="0" applyNumberFormat="1" applyFont="1" applyFill="1" applyBorder="1" applyAlignment="1">
      <alignment horizontal="center" vertical="center"/>
    </xf>
    <xf numFmtId="2" fontId="10" fillId="2" borderId="0" xfId="0" applyNumberFormat="1" applyFont="1" applyFill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6" borderId="8" xfId="0" applyFont="1" applyFill="1" applyBorder="1" applyAlignment="1">
      <alignment horizontal="center" vertical="center" wrapText="1"/>
    </xf>
    <xf numFmtId="4" fontId="14" fillId="6" borderId="8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15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4" fontId="15" fillId="0" borderId="8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justify" vertical="center" wrapText="1"/>
    </xf>
    <xf numFmtId="0" fontId="0" fillId="0" borderId="9" xfId="0" applyBorder="1" applyAlignment="1">
      <alignment horizontal="center" wrapText="1"/>
    </xf>
    <xf numFmtId="2" fontId="17" fillId="0" borderId="10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vertical="center"/>
    </xf>
    <xf numFmtId="0" fontId="20" fillId="6" borderId="8" xfId="0" applyFont="1" applyFill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2" fontId="15" fillId="0" borderId="11" xfId="0" applyNumberFormat="1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4" fontId="17" fillId="0" borderId="11" xfId="0" applyNumberFormat="1" applyFont="1" applyBorder="1" applyAlignment="1">
      <alignment horizontal="center"/>
    </xf>
    <xf numFmtId="0" fontId="15" fillId="0" borderId="8" xfId="0" applyFont="1" applyBorder="1" applyAlignment="1">
      <alignment horizontal="justify" vertical="top" wrapText="1"/>
    </xf>
    <xf numFmtId="2" fontId="17" fillId="0" borderId="11" xfId="0" applyNumberFormat="1" applyFont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right"/>
    </xf>
    <xf numFmtId="164" fontId="4" fillId="3" borderId="3" xfId="0" applyNumberFormat="1" applyFont="1" applyFill="1" applyBorder="1"/>
    <xf numFmtId="2" fontId="3" fillId="3" borderId="2" xfId="0" applyNumberFormat="1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3" fillId="2" borderId="0" xfId="0" applyFont="1" applyFill="1"/>
    <xf numFmtId="4" fontId="3" fillId="5" borderId="2" xfId="0" applyNumberFormat="1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7" fillId="4" borderId="2" xfId="0" applyNumberFormat="1" applyFont="1" applyFill="1" applyBorder="1" applyAlignment="1">
      <alignment horizontal="right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39" fontId="3" fillId="5" borderId="2" xfId="0" applyNumberFormat="1" applyFont="1" applyFill="1" applyBorder="1" applyAlignment="1">
      <alignment horizontal="right"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39" fontId="3" fillId="3" borderId="2" xfId="0" applyNumberFormat="1" applyFont="1" applyFill="1" applyBorder="1" applyAlignment="1">
      <alignment horizontal="right" vertical="center" wrapText="1"/>
    </xf>
    <xf numFmtId="4" fontId="7" fillId="4" borderId="2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right" vertical="center"/>
    </xf>
    <xf numFmtId="0" fontId="28" fillId="2" borderId="0" xfId="0" applyFont="1" applyFill="1" applyAlignment="1">
      <alignment horizontal="left"/>
    </xf>
    <xf numFmtId="0" fontId="29" fillId="2" borderId="0" xfId="0" applyFont="1" applyFill="1"/>
    <xf numFmtId="0" fontId="30" fillId="2" borderId="0" xfId="0" applyFont="1" applyFill="1" applyAlignment="1">
      <alignment horizontal="left" vertical="center"/>
    </xf>
    <xf numFmtId="39" fontId="31" fillId="5" borderId="2" xfId="0" applyNumberFormat="1" applyFont="1" applyFill="1" applyBorder="1" applyAlignment="1">
      <alignment horizontal="right" vertical="center" wrapText="1"/>
    </xf>
    <xf numFmtId="39" fontId="31" fillId="3" borderId="2" xfId="0" applyNumberFormat="1" applyFont="1" applyFill="1" applyBorder="1" applyAlignment="1">
      <alignment horizontal="right" vertical="center" wrapText="1"/>
    </xf>
    <xf numFmtId="167" fontId="3" fillId="3" borderId="2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39" fontId="28" fillId="2" borderId="0" xfId="0" applyNumberFormat="1" applyFont="1" applyFill="1" applyAlignment="1">
      <alignment horizontal="center" vertical="center" wrapText="1"/>
    </xf>
    <xf numFmtId="39" fontId="3" fillId="5" borderId="6" xfId="0" applyNumberFormat="1" applyFont="1" applyFill="1" applyBorder="1" applyAlignment="1">
      <alignment horizontal="right" vertical="center" wrapText="1"/>
    </xf>
    <xf numFmtId="39" fontId="3" fillId="3" borderId="6" xfId="0" applyNumberFormat="1" applyFont="1" applyFill="1" applyBorder="1" applyAlignment="1">
      <alignment horizontal="right" vertical="center" wrapText="1"/>
    </xf>
    <xf numFmtId="4" fontId="7" fillId="4" borderId="6" xfId="0" applyNumberFormat="1" applyFont="1" applyFill="1" applyBorder="1" applyAlignment="1">
      <alignment horizontal="right" vertical="center" wrapText="1"/>
    </xf>
    <xf numFmtId="39" fontId="3" fillId="5" borderId="2" xfId="0" applyNumberFormat="1" applyFont="1" applyFill="1" applyBorder="1" applyAlignment="1">
      <alignment horizontal="center" vertical="center" wrapText="1"/>
    </xf>
    <xf numFmtId="39" fontId="3" fillId="3" borderId="2" xfId="0" applyNumberFormat="1" applyFont="1" applyFill="1" applyBorder="1" applyAlignment="1">
      <alignment horizontal="center" vertical="center" wrapText="1"/>
    </xf>
    <xf numFmtId="39" fontId="32" fillId="3" borderId="2" xfId="0" applyNumberFormat="1" applyFont="1" applyFill="1" applyBorder="1" applyAlignment="1">
      <alignment horizontal="center" vertical="center" wrapText="1"/>
    </xf>
    <xf numFmtId="39" fontId="32" fillId="3" borderId="2" xfId="0" applyNumberFormat="1" applyFont="1" applyFill="1" applyBorder="1" applyAlignment="1">
      <alignment horizontal="right" vertical="center" wrapText="1"/>
    </xf>
    <xf numFmtId="39" fontId="32" fillId="5" borderId="2" xfId="0" applyNumberFormat="1" applyFont="1" applyFill="1" applyBorder="1" applyAlignment="1">
      <alignment horizontal="center" vertical="center" wrapText="1"/>
    </xf>
    <xf numFmtId="39" fontId="32" fillId="5" borderId="2" xfId="0" applyNumberFormat="1" applyFont="1" applyFill="1" applyBorder="1" applyAlignment="1">
      <alignment horizontal="right" vertical="center" wrapText="1"/>
    </xf>
    <xf numFmtId="39" fontId="7" fillId="4" borderId="2" xfId="0" applyNumberFormat="1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39" fontId="3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0" fontId="3" fillId="3" borderId="2" xfId="0" applyFont="1" applyFill="1" applyBorder="1" applyAlignment="1">
      <alignment horizontal="right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6" fillId="2" borderId="0" xfId="0" applyFont="1" applyFill="1"/>
    <xf numFmtId="0" fontId="37" fillId="0" borderId="0" xfId="0" applyFont="1"/>
    <xf numFmtId="0" fontId="38" fillId="0" borderId="0" xfId="0" applyFont="1"/>
    <xf numFmtId="0" fontId="40" fillId="2" borderId="0" xfId="0" applyFont="1" applyFill="1"/>
    <xf numFmtId="0" fontId="41" fillId="0" borderId="0" xfId="0" applyFont="1" applyAlignment="1">
      <alignment horizontal="right"/>
    </xf>
    <xf numFmtId="0" fontId="7" fillId="4" borderId="17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4" fontId="3" fillId="7" borderId="2" xfId="0" applyNumberFormat="1" applyFont="1" applyFill="1" applyBorder="1" applyAlignment="1">
      <alignment horizontal="right" vertical="center" wrapText="1"/>
    </xf>
    <xf numFmtId="168" fontId="17" fillId="0" borderId="0" xfId="0" applyNumberFormat="1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4" fontId="43" fillId="0" borderId="8" xfId="0" applyNumberFormat="1" applyFont="1" applyBorder="1" applyAlignment="1">
      <alignment horizontal="center" vertical="center"/>
    </xf>
    <xf numFmtId="4" fontId="44" fillId="0" borderId="8" xfId="0" applyNumberFormat="1" applyFont="1" applyBorder="1" applyAlignment="1">
      <alignment horizontal="center" vertical="center"/>
    </xf>
    <xf numFmtId="3" fontId="43" fillId="0" borderId="8" xfId="0" applyNumberFormat="1" applyFont="1" applyBorder="1" applyAlignment="1">
      <alignment horizontal="center" vertical="center"/>
    </xf>
    <xf numFmtId="170" fontId="42" fillId="0" borderId="8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wrapText="1"/>
    </xf>
    <xf numFmtId="0" fontId="7" fillId="4" borderId="2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39" fontId="3" fillId="5" borderId="2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justify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justify" vertical="center"/>
    </xf>
    <xf numFmtId="0" fontId="3" fillId="5" borderId="2" xfId="0" applyFont="1" applyFill="1" applyBorder="1" applyAlignment="1">
      <alignment horizontal="justify" vertical="center"/>
    </xf>
    <xf numFmtId="0" fontId="3" fillId="5" borderId="2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center" wrapText="1"/>
    </xf>
    <xf numFmtId="0" fontId="22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 wrapText="1"/>
    </xf>
    <xf numFmtId="0" fontId="15" fillId="0" borderId="8" xfId="0" applyFont="1" applyBorder="1" applyAlignment="1" applyProtection="1">
      <alignment horizontal="justify" vertical="center"/>
      <protection locked="0"/>
    </xf>
    <xf numFmtId="0" fontId="15" fillId="0" borderId="8" xfId="0" applyFont="1" applyBorder="1" applyAlignment="1" applyProtection="1">
      <alignment horizontal="justify" vertical="center" wrapText="1"/>
      <protection locked="0"/>
    </xf>
    <xf numFmtId="0" fontId="15" fillId="2" borderId="8" xfId="0" applyFont="1" applyFill="1" applyBorder="1" applyAlignment="1" applyProtection="1">
      <alignment horizontal="justify" vertical="center"/>
      <protection locked="0"/>
    </xf>
    <xf numFmtId="0" fontId="32" fillId="3" borderId="2" xfId="0" applyFont="1" applyFill="1" applyBorder="1" applyAlignment="1">
      <alignment horizontal="left" vertical="center" wrapText="1" indent="1"/>
    </xf>
    <xf numFmtId="0" fontId="32" fillId="5" borderId="2" xfId="0" applyFont="1" applyFill="1" applyBorder="1" applyAlignment="1">
      <alignment horizontal="left" vertical="center" wrapText="1" indent="1"/>
    </xf>
    <xf numFmtId="4" fontId="3" fillId="3" borderId="6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left" vertical="center" wrapText="1"/>
    </xf>
    <xf numFmtId="39" fontId="3" fillId="3" borderId="2" xfId="0" applyNumberFormat="1" applyFont="1" applyFill="1" applyBorder="1" applyAlignment="1">
      <alignment horizontal="left" vertical="center" wrapText="1"/>
    </xf>
    <xf numFmtId="39" fontId="3" fillId="5" borderId="3" xfId="0" applyNumberFormat="1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justify" vertical="center" wrapText="1"/>
    </xf>
    <xf numFmtId="166" fontId="3" fillId="3" borderId="2" xfId="0" applyNumberFormat="1" applyFont="1" applyFill="1" applyBorder="1" applyAlignment="1">
      <alignment horizontal="center"/>
    </xf>
    <xf numFmtId="0" fontId="27" fillId="2" borderId="13" xfId="0" applyFont="1" applyFill="1" applyBorder="1" applyAlignment="1">
      <alignment horizontal="center" vertical="center"/>
    </xf>
    <xf numFmtId="0" fontId="3" fillId="3" borderId="2" xfId="0" applyFont="1" applyFill="1" applyBorder="1" applyAlignment="1"/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/>
    <xf numFmtId="0" fontId="26" fillId="0" borderId="0" xfId="0" applyFont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9" fillId="2" borderId="0" xfId="0" applyFont="1" applyFill="1" applyAlignment="1">
      <alignment horizontal="justify" vertical="center" wrapText="1"/>
    </xf>
    <xf numFmtId="0" fontId="3" fillId="5" borderId="2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42" fillId="8" borderId="18" xfId="0" applyFont="1" applyFill="1" applyBorder="1" applyAlignment="1">
      <alignment horizontal="center" vertical="center" wrapText="1"/>
    </xf>
    <xf numFmtId="169" fontId="42" fillId="0" borderId="8" xfId="0" applyNumberFormat="1" applyFont="1" applyBorder="1" applyAlignment="1">
      <alignment horizontal="center" vertical="center" wrapText="1"/>
    </xf>
  </cellXfs>
  <cellStyles count="3">
    <cellStyle name="Normal" xfId="0" builtinId="0"/>
    <cellStyle name="Título 1 1" xfId="1"/>
    <cellStyle name="Título 1 1 1" xfId="2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CCCCCC"/>
      <rgbColor rgb="FF808080"/>
      <rgbColor rgb="FF9999FF"/>
      <rgbColor rgb="FF953735"/>
      <rgbColor rgb="FFFDEADA"/>
      <rgbColor rgb="FFF2F2F2"/>
      <rgbColor rgb="FF660066"/>
      <rgbColor rgb="FFFF8080"/>
      <rgbColor rgb="FF2A6099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DDDDDD"/>
      <rgbColor rgb="FFFFFFA6"/>
      <rgbColor rgb="FF99CCFF"/>
      <rgbColor rgb="FFFCD5B5"/>
      <rgbColor rgb="FFCC99FF"/>
      <rgbColor rgb="FFFAC090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FF4000"/>
      <rgbColor rgb="FF993366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0"/>
  <sheetViews>
    <sheetView view="pageBreakPreview" zoomScale="85" zoomScalePageLayoutView="85" workbookViewId="0">
      <selection activeCell="I30" sqref="I30"/>
    </sheetView>
  </sheetViews>
  <sheetFormatPr defaultColWidth="9.140625" defaultRowHeight="16.5"/>
  <cols>
    <col min="1" max="1" width="2.7109375" style="1" customWidth="1"/>
    <col min="2" max="2" width="8.85546875" style="1" customWidth="1"/>
    <col min="3" max="3" width="52.5703125" style="1" customWidth="1"/>
    <col min="4" max="4" width="19" style="1" customWidth="1"/>
    <col min="5" max="5" width="13.42578125" style="1" customWidth="1"/>
    <col min="6" max="6" width="21.5703125" style="1" customWidth="1"/>
    <col min="7" max="16380" width="9.140625" style="1"/>
    <col min="16381" max="16384" width="11.5703125" customWidth="1"/>
  </cols>
  <sheetData>
    <row r="1" spans="1:6 16381:16384" s="2" customFormat="1" ht="25.5">
      <c r="B1" s="17" t="s">
        <v>48</v>
      </c>
      <c r="C1" s="1"/>
      <c r="D1" s="1"/>
      <c r="E1" s="1"/>
      <c r="F1" s="1"/>
      <c r="XFA1"/>
      <c r="XFB1"/>
      <c r="XFC1"/>
      <c r="XFD1"/>
    </row>
    <row r="2" spans="1:6 16381:16384">
      <c r="B2" s="18" t="s">
        <v>21</v>
      </c>
      <c r="E2" s="19"/>
      <c r="F2" s="21"/>
    </row>
    <row r="3" spans="1:6 16381:16384" ht="31.35" customHeight="1">
      <c r="B3" s="6">
        <v>1</v>
      </c>
      <c r="C3" s="159" t="s">
        <v>22</v>
      </c>
      <c r="D3" s="159"/>
      <c r="E3" s="159"/>
      <c r="F3" s="20" t="s">
        <v>49</v>
      </c>
    </row>
    <row r="4" spans="1:6 16381:16384" ht="16.5" customHeight="1">
      <c r="B4" s="6" t="s">
        <v>7</v>
      </c>
      <c r="C4" s="152" t="s">
        <v>50</v>
      </c>
      <c r="D4" s="152"/>
      <c r="E4" s="152"/>
      <c r="F4" s="34">
        <f>36/6*30</f>
        <v>180</v>
      </c>
    </row>
    <row r="5" spans="1:6 16381:16384" ht="16.5" customHeight="1">
      <c r="B5" s="6" t="s">
        <v>9</v>
      </c>
      <c r="C5" s="160" t="s">
        <v>51</v>
      </c>
      <c r="D5" s="160"/>
      <c r="E5" s="160"/>
      <c r="F5" s="35">
        <v>7</v>
      </c>
    </row>
    <row r="6" spans="1:6 16381:16384" ht="16.5" customHeight="1">
      <c r="B6" s="6" t="s">
        <v>11</v>
      </c>
      <c r="C6" s="152" t="s">
        <v>52</v>
      </c>
      <c r="D6" s="152"/>
      <c r="E6" s="152"/>
      <c r="F6" s="34">
        <v>365</v>
      </c>
    </row>
    <row r="7" spans="1:6 16381:16384" ht="16.5" customHeight="1">
      <c r="B7" s="6" t="s">
        <v>12</v>
      </c>
      <c r="C7" s="160" t="s">
        <v>53</v>
      </c>
      <c r="D7" s="160"/>
      <c r="E7" s="160"/>
      <c r="F7" s="36">
        <f>4.35*3</f>
        <v>13.05</v>
      </c>
    </row>
    <row r="8" spans="1:6 16381:16384" ht="16.5" customHeight="1">
      <c r="B8" s="6" t="s">
        <v>14</v>
      </c>
      <c r="C8" s="160" t="s">
        <v>54</v>
      </c>
      <c r="D8" s="160"/>
      <c r="E8" s="160"/>
      <c r="F8" s="36">
        <v>4.3499999999999996</v>
      </c>
    </row>
    <row r="9" spans="1:6 16381:16384" ht="16.5" customHeight="1">
      <c r="B9" s="6" t="s">
        <v>23</v>
      </c>
      <c r="C9" s="152" t="s">
        <v>55</v>
      </c>
      <c r="D9" s="152"/>
      <c r="E9" s="152"/>
      <c r="F9" s="34">
        <v>12</v>
      </c>
    </row>
    <row r="10" spans="1:6 16381:16384" ht="16.5" customHeight="1">
      <c r="B10" s="6" t="s">
        <v>56</v>
      </c>
      <c r="C10" s="160" t="s">
        <v>57</v>
      </c>
      <c r="D10" s="160"/>
      <c r="E10" s="160"/>
      <c r="F10" s="35">
        <v>60</v>
      </c>
    </row>
    <row r="11" spans="1:6 16381:16384" ht="16.5" customHeight="1">
      <c r="B11" s="6" t="s">
        <v>58</v>
      </c>
      <c r="C11" s="152" t="s">
        <v>59</v>
      </c>
      <c r="D11" s="152"/>
      <c r="E11" s="152"/>
      <c r="F11" s="34">
        <v>60</v>
      </c>
    </row>
    <row r="12" spans="1:6 16381:16384" s="21" customFormat="1">
      <c r="XFA12"/>
      <c r="XFB12"/>
      <c r="XFC12"/>
      <c r="XFD12"/>
    </row>
    <row r="13" spans="1:6 16381:16384" s="21" customFormat="1">
      <c r="A13" s="1"/>
      <c r="B13" s="18" t="s">
        <v>26</v>
      </c>
      <c r="C13" s="2"/>
      <c r="D13" s="2"/>
      <c r="E13" s="2"/>
      <c r="F13" s="2"/>
      <c r="XFA13"/>
      <c r="XFB13"/>
      <c r="XFC13"/>
      <c r="XFD13"/>
    </row>
    <row r="14" spans="1:6 16381:16384" s="21" customFormat="1" ht="15" customHeight="1">
      <c r="A14" s="1"/>
      <c r="B14" s="6" t="s">
        <v>27</v>
      </c>
      <c r="C14" s="159" t="s">
        <v>28</v>
      </c>
      <c r="D14" s="159"/>
      <c r="E14" s="20" t="s">
        <v>60</v>
      </c>
      <c r="F14" s="20" t="s">
        <v>61</v>
      </c>
      <c r="XFA14"/>
      <c r="XFB14"/>
      <c r="XFC14"/>
      <c r="XFD14"/>
    </row>
    <row r="15" spans="1:6 16381:16384" s="21" customFormat="1">
      <c r="B15" s="23" t="s">
        <v>7</v>
      </c>
      <c r="C15" s="161" t="s">
        <v>62</v>
      </c>
      <c r="D15" s="161"/>
      <c r="E15" s="9" t="s">
        <v>63</v>
      </c>
      <c r="F15" s="37">
        <v>6</v>
      </c>
      <c r="XFA15"/>
      <c r="XFB15"/>
      <c r="XFC15"/>
      <c r="XFD15"/>
    </row>
    <row r="16" spans="1:6 16381:16384" s="21" customFormat="1">
      <c r="B16" s="23" t="s">
        <v>9</v>
      </c>
      <c r="C16" s="162" t="s">
        <v>64</v>
      </c>
      <c r="D16" s="162"/>
      <c r="E16" s="12" t="s">
        <v>63</v>
      </c>
      <c r="F16" s="38">
        <f>F7</f>
        <v>13.05</v>
      </c>
      <c r="XFA16"/>
      <c r="XFB16"/>
      <c r="XFC16"/>
      <c r="XFD16"/>
    </row>
    <row r="17" spans="1:6 16381:16384" s="21" customFormat="1" ht="16.5" customHeight="1">
      <c r="B17" s="23" t="s">
        <v>11</v>
      </c>
      <c r="C17" s="160" t="s">
        <v>54</v>
      </c>
      <c r="D17" s="160"/>
      <c r="E17" s="9" t="s">
        <v>63</v>
      </c>
      <c r="F17" s="39">
        <f>F8</f>
        <v>4.3499999999999996</v>
      </c>
      <c r="XFA17"/>
      <c r="XFB17"/>
      <c r="XFC17"/>
      <c r="XFD17"/>
    </row>
    <row r="18" spans="1:6 16381:16384" s="2" customFormat="1">
      <c r="A18" s="21"/>
      <c r="B18" s="21"/>
      <c r="C18" s="21"/>
      <c r="D18" s="21"/>
      <c r="E18" s="21"/>
      <c r="F18" s="21"/>
      <c r="XFA18"/>
      <c r="XFB18"/>
      <c r="XFC18"/>
      <c r="XFD18"/>
    </row>
    <row r="19" spans="1:6 16381:16384" s="2" customFormat="1">
      <c r="A19" s="21"/>
      <c r="B19" s="18" t="s">
        <v>65</v>
      </c>
      <c r="C19" s="24"/>
      <c r="D19" s="25"/>
      <c r="E19" s="26"/>
      <c r="F19" s="21"/>
      <c r="XFA19"/>
      <c r="XFB19"/>
      <c r="XFC19"/>
      <c r="XFD19"/>
    </row>
    <row r="20" spans="1:6 16381:16384" s="2" customFormat="1">
      <c r="A20" s="21"/>
      <c r="B20" s="6">
        <v>3</v>
      </c>
      <c r="C20" s="155" t="s">
        <v>66</v>
      </c>
      <c r="D20" s="155"/>
      <c r="E20" s="155"/>
      <c r="F20" s="20" t="s">
        <v>61</v>
      </c>
      <c r="XFA20"/>
      <c r="XFB20"/>
      <c r="XFC20"/>
      <c r="XFD20"/>
    </row>
    <row r="21" spans="1:6 16381:16384" ht="16.5" customHeight="1">
      <c r="A21" s="21"/>
      <c r="B21" s="6" t="s">
        <v>7</v>
      </c>
      <c r="C21" s="153" t="s">
        <v>67</v>
      </c>
      <c r="D21" s="153"/>
      <c r="E21" s="153"/>
      <c r="F21" s="39">
        <v>62.93</v>
      </c>
    </row>
    <row r="22" spans="1:6 16381:16384" s="2" customFormat="1">
      <c r="A22" s="21"/>
      <c r="B22" s="20" t="s">
        <v>9</v>
      </c>
      <c r="C22" s="168" t="s">
        <v>68</v>
      </c>
      <c r="D22" s="168"/>
      <c r="E22" s="168"/>
      <c r="F22" s="38">
        <v>5.55</v>
      </c>
      <c r="XFA22"/>
      <c r="XFB22"/>
      <c r="XFC22"/>
      <c r="XFD22"/>
    </row>
    <row r="23" spans="1:6 16381:16384" ht="15.75" customHeight="1">
      <c r="A23" s="2"/>
      <c r="B23" s="20" t="s">
        <v>11</v>
      </c>
      <c r="C23" s="153" t="s">
        <v>69</v>
      </c>
      <c r="D23" s="153"/>
      <c r="E23" s="153"/>
      <c r="F23" s="37">
        <v>40</v>
      </c>
    </row>
    <row r="24" spans="1:6 16381:16384" ht="16.5" customHeight="1">
      <c r="A24" s="21"/>
      <c r="B24" s="20" t="s">
        <v>12</v>
      </c>
      <c r="C24" s="168" t="s">
        <v>70</v>
      </c>
      <c r="D24" s="168"/>
      <c r="E24" s="168"/>
      <c r="F24" s="38">
        <v>94.45</v>
      </c>
    </row>
    <row r="25" spans="1:6 16381:16384" s="21" customFormat="1" ht="16.5" customHeight="1">
      <c r="B25" s="20" t="s">
        <v>14</v>
      </c>
      <c r="C25" s="153" t="s">
        <v>71</v>
      </c>
      <c r="D25" s="153"/>
      <c r="E25" s="153"/>
      <c r="F25" s="37">
        <v>30</v>
      </c>
      <c r="XFA25"/>
      <c r="XFB25"/>
      <c r="XFC25"/>
      <c r="XFD25"/>
    </row>
    <row r="26" spans="1:6 16381:16384" s="2" customFormat="1">
      <c r="A26" s="21"/>
      <c r="B26" s="21"/>
      <c r="C26" s="21"/>
      <c r="D26" s="21"/>
      <c r="E26" s="21"/>
      <c r="F26" s="21"/>
      <c r="XFA26"/>
      <c r="XFB26"/>
      <c r="XFC26"/>
      <c r="XFD26"/>
    </row>
    <row r="27" spans="1:6 16381:16384" s="2" customFormat="1">
      <c r="B27" s="18" t="s">
        <v>29</v>
      </c>
      <c r="C27" s="24"/>
      <c r="D27" s="25"/>
      <c r="E27" s="1"/>
      <c r="F27" s="1"/>
      <c r="XFA27"/>
      <c r="XFB27"/>
      <c r="XFC27"/>
      <c r="XFD27"/>
    </row>
    <row r="28" spans="1:6 16381:16384" s="2" customFormat="1" ht="15" customHeight="1">
      <c r="B28" s="18" t="s">
        <v>30</v>
      </c>
      <c r="C28" s="24"/>
      <c r="D28" s="25"/>
      <c r="E28" s="26"/>
      <c r="F28" s="26"/>
      <c r="XFA28"/>
      <c r="XFB28"/>
      <c r="XFC28"/>
      <c r="XFD28"/>
    </row>
    <row r="29" spans="1:6 16381:16384" s="2" customFormat="1" ht="16.5" customHeight="1">
      <c r="B29" s="6" t="s">
        <v>31</v>
      </c>
      <c r="C29" s="159" t="s">
        <v>32</v>
      </c>
      <c r="D29" s="159"/>
      <c r="E29" s="159"/>
      <c r="F29" s="20" t="s">
        <v>61</v>
      </c>
      <c r="XFA29"/>
      <c r="XFB29"/>
      <c r="XFC29"/>
      <c r="XFD29"/>
    </row>
    <row r="30" spans="1:6 16381:16384" ht="16.5" customHeight="1">
      <c r="A30" s="2"/>
      <c r="B30" s="6" t="s">
        <v>7</v>
      </c>
      <c r="C30" s="153" t="s">
        <v>72</v>
      </c>
      <c r="D30" s="153"/>
      <c r="E30" s="153"/>
      <c r="F30" s="37">
        <v>8</v>
      </c>
    </row>
    <row r="31" spans="1:6 16381:16384" ht="16.5" customHeight="1">
      <c r="A31" s="2"/>
      <c r="B31" s="20" t="s">
        <v>9</v>
      </c>
      <c r="C31" s="152" t="s">
        <v>73</v>
      </c>
      <c r="D31" s="152"/>
      <c r="E31" s="152"/>
      <c r="F31" s="41">
        <v>5</v>
      </c>
    </row>
    <row r="32" spans="1:6 16381:16384" ht="16.5" customHeight="1">
      <c r="A32" s="2"/>
      <c r="B32" s="20" t="s">
        <v>11</v>
      </c>
      <c r="C32" s="153" t="s">
        <v>74</v>
      </c>
      <c r="D32" s="153"/>
      <c r="E32" s="153"/>
      <c r="F32" s="39">
        <v>1.42</v>
      </c>
    </row>
    <row r="33" spans="1:6 16381:16384" s="2" customFormat="1" ht="16.5" customHeight="1">
      <c r="B33" s="20" t="s">
        <v>12</v>
      </c>
      <c r="C33" s="152" t="s">
        <v>75</v>
      </c>
      <c r="D33" s="152"/>
      <c r="E33" s="152"/>
      <c r="F33" s="38">
        <v>86.46</v>
      </c>
      <c r="XFA33"/>
      <c r="XFB33"/>
      <c r="XFC33"/>
      <c r="XFD33"/>
    </row>
    <row r="34" spans="1:6 16381:16384" ht="15.75" customHeight="1">
      <c r="B34" s="20" t="s">
        <v>14</v>
      </c>
      <c r="C34" s="153" t="s">
        <v>76</v>
      </c>
      <c r="D34" s="153"/>
      <c r="E34" s="153"/>
      <c r="F34" s="39">
        <f>(154800/34808000)*100</f>
        <v>0.44</v>
      </c>
    </row>
    <row r="35" spans="1:6 16381:16384" ht="15.75" customHeight="1">
      <c r="A35" s="2"/>
      <c r="B35" s="20" t="s">
        <v>23</v>
      </c>
      <c r="C35" s="152" t="s">
        <v>77</v>
      </c>
      <c r="D35" s="152"/>
      <c r="E35" s="152"/>
      <c r="F35" s="41">
        <v>15</v>
      </c>
    </row>
    <row r="36" spans="1:6 16381:16384" ht="15.75" customHeight="1">
      <c r="A36" s="2"/>
      <c r="B36" s="20" t="s">
        <v>56</v>
      </c>
      <c r="C36" s="153" t="s">
        <v>78</v>
      </c>
      <c r="D36" s="153"/>
      <c r="E36" s="153"/>
      <c r="F36" s="37">
        <v>120</v>
      </c>
    </row>
    <row r="37" spans="1:6 16381:16384" s="21" customFormat="1" ht="16.5" customHeight="1">
      <c r="A37" s="2"/>
      <c r="B37" s="20" t="s">
        <v>58</v>
      </c>
      <c r="C37" s="152" t="s">
        <v>79</v>
      </c>
      <c r="D37" s="152"/>
      <c r="E37" s="152"/>
      <c r="F37" s="38">
        <v>13.54</v>
      </c>
      <c r="XFA37"/>
      <c r="XFB37"/>
      <c r="XFC37"/>
      <c r="XFD37"/>
    </row>
    <row r="38" spans="1:6 16381:16384" ht="8.25" customHeight="1">
      <c r="A38" s="21"/>
      <c r="B38" s="21"/>
      <c r="C38" s="21"/>
      <c r="D38" s="21"/>
      <c r="E38" s="21"/>
      <c r="F38" s="21"/>
    </row>
    <row r="39" spans="1:6 16381:16384" ht="20.25">
      <c r="B39" s="42" t="s">
        <v>80</v>
      </c>
      <c r="C39" s="43"/>
      <c r="D39" s="43"/>
      <c r="E39" s="43"/>
      <c r="F39" s="44"/>
    </row>
    <row r="40" spans="1:6 16381:16384" ht="33.75" customHeight="1">
      <c r="B40" s="167" t="s">
        <v>81</v>
      </c>
      <c r="C40" s="167"/>
      <c r="D40" s="167"/>
      <c r="E40" s="167"/>
      <c r="F40" s="167"/>
    </row>
  </sheetData>
  <mergeCells count="29"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4:D14"/>
    <mergeCell ref="C15:D15"/>
    <mergeCell ref="C16:D16"/>
    <mergeCell ref="C17:D17"/>
    <mergeCell ref="C20:E20"/>
    <mergeCell ref="C21:E21"/>
    <mergeCell ref="C22:E22"/>
    <mergeCell ref="C23:E23"/>
    <mergeCell ref="C24:E24"/>
    <mergeCell ref="C25:E25"/>
    <mergeCell ref="C29:E29"/>
    <mergeCell ref="C35:E35"/>
    <mergeCell ref="C36:E36"/>
    <mergeCell ref="C37:E37"/>
    <mergeCell ref="B40:F40"/>
    <mergeCell ref="C30:E30"/>
    <mergeCell ref="C31:E31"/>
    <mergeCell ref="C32:E32"/>
    <mergeCell ref="C33:E33"/>
    <mergeCell ref="C34:E34"/>
  </mergeCells>
  <pageMargins left="0.17013888888888901" right="0.17013888888888901" top="0.390277777777778" bottom="0.78749999999999998" header="0.511811023622047" footer="0.511811023622047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view="pageBreakPreview" topLeftCell="A4" zoomScale="85" zoomScalePageLayoutView="85" workbookViewId="0">
      <selection activeCell="I31" sqref="I31"/>
    </sheetView>
  </sheetViews>
  <sheetFormatPr defaultColWidth="9.140625" defaultRowHeight="16.5"/>
  <cols>
    <col min="1" max="1" width="2.7109375" style="1" customWidth="1"/>
    <col min="2" max="2" width="8.85546875" style="1" customWidth="1"/>
    <col min="3" max="3" width="52.5703125" style="1" customWidth="1"/>
    <col min="4" max="4" width="13" style="1" customWidth="1"/>
    <col min="5" max="5" width="22.7109375" style="1" customWidth="1"/>
    <col min="6" max="6" width="46.28515625" style="1" customWidth="1"/>
    <col min="7" max="16384" width="9.140625" style="1"/>
  </cols>
  <sheetData>
    <row r="1" spans="1:7" s="2" customFormat="1" ht="25.5">
      <c r="B1" s="17" t="s">
        <v>82</v>
      </c>
      <c r="C1" s="1"/>
      <c r="D1" s="1"/>
      <c r="E1" s="1"/>
      <c r="F1" s="1"/>
    </row>
    <row r="2" spans="1:7">
      <c r="B2" s="18" t="s">
        <v>24</v>
      </c>
      <c r="E2" s="22"/>
    </row>
    <row r="3" spans="1:7">
      <c r="B3" s="18" t="s">
        <v>83</v>
      </c>
      <c r="C3" s="24"/>
      <c r="D3" s="25"/>
      <c r="E3" s="26"/>
    </row>
    <row r="4" spans="1:7">
      <c r="B4" s="6" t="s">
        <v>84</v>
      </c>
      <c r="C4" s="155" t="s">
        <v>85</v>
      </c>
      <c r="D4" s="155"/>
      <c r="E4" s="20" t="s">
        <v>33</v>
      </c>
      <c r="F4" s="20" t="s">
        <v>86</v>
      </c>
    </row>
    <row r="5" spans="1:7" ht="16.5" customHeight="1">
      <c r="B5" s="6" t="s">
        <v>7</v>
      </c>
      <c r="C5" s="153" t="s">
        <v>87</v>
      </c>
      <c r="D5" s="153"/>
      <c r="E5" s="45">
        <v>8.33</v>
      </c>
      <c r="F5" s="45" t="s">
        <v>88</v>
      </c>
    </row>
    <row r="6" spans="1:7" ht="16.5" customHeight="1">
      <c r="B6" s="20" t="s">
        <v>9</v>
      </c>
      <c r="C6" s="152" t="s">
        <v>89</v>
      </c>
      <c r="D6" s="152"/>
      <c r="E6" s="46">
        <v>2.78</v>
      </c>
      <c r="F6" s="46" t="s">
        <v>90</v>
      </c>
    </row>
    <row r="7" spans="1:7" s="21" customFormat="1" ht="16.5" customHeight="1">
      <c r="B7" s="172" t="s">
        <v>91</v>
      </c>
      <c r="C7" s="172"/>
      <c r="D7" s="172"/>
      <c r="E7" s="172"/>
      <c r="F7" s="172"/>
    </row>
    <row r="8" spans="1:7" s="21" customFormat="1" ht="33" customHeight="1">
      <c r="B8" s="6" t="s">
        <v>25</v>
      </c>
      <c r="C8" s="173" t="s">
        <v>92</v>
      </c>
      <c r="D8" s="173"/>
      <c r="E8" s="20" t="s">
        <v>33</v>
      </c>
    </row>
    <row r="9" spans="1:7" ht="16.5" customHeight="1">
      <c r="B9" s="6" t="s">
        <v>7</v>
      </c>
      <c r="C9" s="153" t="s">
        <v>93</v>
      </c>
      <c r="D9" s="153"/>
      <c r="E9" s="45">
        <v>20</v>
      </c>
    </row>
    <row r="10" spans="1:7" s="2" customFormat="1" ht="16.5" customHeight="1">
      <c r="B10" s="20" t="s">
        <v>9</v>
      </c>
      <c r="C10" s="152" t="s">
        <v>94</v>
      </c>
      <c r="D10" s="152"/>
      <c r="E10" s="47">
        <v>2.5</v>
      </c>
    </row>
    <row r="11" spans="1:7" s="2" customFormat="1" ht="16.5" customHeight="1">
      <c r="B11" s="20" t="s">
        <v>11</v>
      </c>
      <c r="C11" s="153" t="s">
        <v>95</v>
      </c>
      <c r="D11" s="153"/>
      <c r="E11" s="45">
        <v>3</v>
      </c>
    </row>
    <row r="12" spans="1:7" s="2" customFormat="1" ht="16.5" customHeight="1">
      <c r="B12" s="20" t="s">
        <v>12</v>
      </c>
      <c r="C12" s="152" t="s">
        <v>96</v>
      </c>
      <c r="D12" s="152"/>
      <c r="E12" s="46">
        <v>1.5</v>
      </c>
    </row>
    <row r="13" spans="1:7" s="2" customFormat="1" ht="16.5" customHeight="1">
      <c r="B13" s="20" t="s">
        <v>14</v>
      </c>
      <c r="C13" s="153" t="s">
        <v>97</v>
      </c>
      <c r="D13" s="153"/>
      <c r="E13" s="45">
        <v>1</v>
      </c>
    </row>
    <row r="14" spans="1:7" s="2" customFormat="1" ht="16.5" customHeight="1">
      <c r="B14" s="20" t="s">
        <v>23</v>
      </c>
      <c r="C14" s="152" t="s">
        <v>98</v>
      </c>
      <c r="D14" s="152"/>
      <c r="E14" s="47">
        <v>0.6</v>
      </c>
    </row>
    <row r="15" spans="1:7" ht="16.5" customHeight="1">
      <c r="A15" s="2"/>
      <c r="B15" s="20" t="s">
        <v>56</v>
      </c>
      <c r="C15" s="153" t="s">
        <v>99</v>
      </c>
      <c r="D15" s="153"/>
      <c r="E15" s="45">
        <v>0.2</v>
      </c>
      <c r="F15" s="2"/>
      <c r="G15" s="2"/>
    </row>
    <row r="16" spans="1:7" ht="16.5" customHeight="1">
      <c r="B16" s="20" t="s">
        <v>58</v>
      </c>
      <c r="C16" s="152" t="s">
        <v>100</v>
      </c>
      <c r="D16" s="152"/>
      <c r="E16" s="47">
        <v>8</v>
      </c>
    </row>
    <row r="17" spans="1:7" s="21" customFormat="1">
      <c r="A17" s="1"/>
      <c r="B17" s="155" t="s">
        <v>101</v>
      </c>
      <c r="C17" s="155"/>
      <c r="D17" s="155"/>
      <c r="E17" s="48">
        <f>SUM(E9:E16)</f>
        <v>36.799999999999997</v>
      </c>
      <c r="F17" s="1"/>
      <c r="G17" s="1"/>
    </row>
    <row r="18" spans="1:7" s="21" customFormat="1">
      <c r="B18" s="18" t="s">
        <v>65</v>
      </c>
      <c r="C18" s="24"/>
      <c r="D18" s="25"/>
      <c r="E18" s="26"/>
      <c r="F18" s="20" t="s">
        <v>102</v>
      </c>
    </row>
    <row r="19" spans="1:7" s="21" customFormat="1">
      <c r="B19" s="6">
        <v>3</v>
      </c>
      <c r="C19" s="155" t="s">
        <v>66</v>
      </c>
      <c r="D19" s="155"/>
      <c r="E19" s="20" t="s">
        <v>33</v>
      </c>
      <c r="F19" s="20" t="s">
        <v>86</v>
      </c>
    </row>
    <row r="20" spans="1:7" s="21" customFormat="1">
      <c r="B20" s="6" t="s">
        <v>7</v>
      </c>
      <c r="C20" s="170" t="s">
        <v>103</v>
      </c>
      <c r="D20" s="170"/>
      <c r="E20" s="45">
        <v>0.28999999999999998</v>
      </c>
      <c r="F20" s="45" t="s">
        <v>104</v>
      </c>
    </row>
    <row r="21" spans="1:7" s="21" customFormat="1">
      <c r="B21" s="20" t="s">
        <v>9</v>
      </c>
      <c r="C21" s="169" t="s">
        <v>105</v>
      </c>
      <c r="D21" s="169"/>
      <c r="E21" s="47">
        <v>0.02</v>
      </c>
      <c r="F21" s="46" t="s">
        <v>106</v>
      </c>
    </row>
    <row r="22" spans="1:7" s="21" customFormat="1">
      <c r="B22" s="20" t="s">
        <v>11</v>
      </c>
      <c r="C22" s="171" t="s">
        <v>107</v>
      </c>
      <c r="D22" s="171"/>
      <c r="E22" s="45">
        <v>0.11</v>
      </c>
      <c r="F22" s="45" t="s">
        <v>108</v>
      </c>
      <c r="G22" s="49"/>
    </row>
    <row r="23" spans="1:7" s="21" customFormat="1">
      <c r="B23" s="20" t="s">
        <v>12</v>
      </c>
      <c r="C23" s="169" t="s">
        <v>109</v>
      </c>
      <c r="D23" s="169"/>
      <c r="E23" s="47">
        <v>1.1599999999999999</v>
      </c>
      <c r="F23" s="46" t="s">
        <v>110</v>
      </c>
    </row>
    <row r="24" spans="1:7" s="2" customFormat="1">
      <c r="A24" s="21"/>
      <c r="B24" s="20" t="s">
        <v>14</v>
      </c>
      <c r="C24" s="171" t="s">
        <v>111</v>
      </c>
      <c r="D24" s="171"/>
      <c r="E24" s="45">
        <v>0.43</v>
      </c>
      <c r="F24" s="45" t="s">
        <v>112</v>
      </c>
      <c r="G24" s="21"/>
    </row>
    <row r="25" spans="1:7" s="2" customFormat="1" ht="16.5" customHeight="1">
      <c r="B25" s="20" t="s">
        <v>23</v>
      </c>
      <c r="C25" s="169" t="s">
        <v>113</v>
      </c>
      <c r="D25" s="169"/>
      <c r="E25" s="47">
        <v>1.9</v>
      </c>
      <c r="F25" s="46" t="s">
        <v>114</v>
      </c>
    </row>
    <row r="26" spans="1:7" s="2" customFormat="1">
      <c r="B26" s="18" t="s">
        <v>29</v>
      </c>
      <c r="C26" s="24"/>
      <c r="D26" s="25"/>
      <c r="E26" s="1"/>
    </row>
    <row r="27" spans="1:7" s="2" customFormat="1">
      <c r="B27" s="18" t="s">
        <v>30</v>
      </c>
      <c r="C27" s="24"/>
      <c r="D27" s="25"/>
      <c r="E27" s="26"/>
    </row>
    <row r="28" spans="1:7" s="2" customFormat="1" ht="16.5" customHeight="1">
      <c r="B28" s="6" t="s">
        <v>31</v>
      </c>
      <c r="C28" s="159" t="s">
        <v>32</v>
      </c>
      <c r="D28" s="159"/>
      <c r="E28" s="20" t="s">
        <v>33</v>
      </c>
      <c r="F28" s="20" t="s">
        <v>86</v>
      </c>
    </row>
    <row r="29" spans="1:7" s="2" customFormat="1" ht="16.5" customHeight="1">
      <c r="B29" s="20" t="s">
        <v>7</v>
      </c>
      <c r="C29" s="153" t="s">
        <v>115</v>
      </c>
      <c r="D29" s="153"/>
      <c r="E29" s="45">
        <v>8.33</v>
      </c>
      <c r="F29" s="45" t="s">
        <v>116</v>
      </c>
    </row>
    <row r="30" spans="1:7" s="2" customFormat="1">
      <c r="B30" s="20" t="s">
        <v>9</v>
      </c>
      <c r="C30" s="8" t="s">
        <v>117</v>
      </c>
      <c r="D30" s="8"/>
      <c r="E30" s="47">
        <v>2.2200000000000002</v>
      </c>
      <c r="F30" s="46" t="s">
        <v>118</v>
      </c>
    </row>
    <row r="31" spans="1:7" s="2" customFormat="1" ht="16.5" customHeight="1">
      <c r="B31" s="20" t="s">
        <v>11</v>
      </c>
      <c r="C31" s="153" t="s">
        <v>119</v>
      </c>
      <c r="D31" s="153"/>
      <c r="E31" s="45">
        <v>0.02</v>
      </c>
      <c r="F31" s="45" t="s">
        <v>120</v>
      </c>
    </row>
    <row r="32" spans="1:7" s="2" customFormat="1" ht="16.5" customHeight="1">
      <c r="B32" s="20" t="s">
        <v>12</v>
      </c>
      <c r="C32" s="152" t="s">
        <v>121</v>
      </c>
      <c r="D32" s="152"/>
      <c r="E32" s="47">
        <v>0.02</v>
      </c>
      <c r="F32" s="46" t="s">
        <v>122</v>
      </c>
    </row>
    <row r="33" spans="1:7" s="2" customFormat="1" ht="16.5" customHeight="1">
      <c r="B33" s="20" t="s">
        <v>14</v>
      </c>
      <c r="C33" s="153" t="s">
        <v>123</v>
      </c>
      <c r="D33" s="153"/>
      <c r="E33" s="45">
        <v>0.02</v>
      </c>
      <c r="F33" s="45" t="s">
        <v>124</v>
      </c>
    </row>
    <row r="34" spans="1:7">
      <c r="A34" s="2"/>
      <c r="B34" s="20" t="s">
        <v>23</v>
      </c>
      <c r="C34" s="152" t="e">
        <f>OUTRAS_AUSENCIAS_DESCRICAO</f>
        <v>#REF!</v>
      </c>
      <c r="D34" s="152"/>
      <c r="E34" s="47">
        <v>0</v>
      </c>
      <c r="F34" s="46"/>
      <c r="G34" s="2"/>
    </row>
    <row r="36" spans="1:7" ht="20.25">
      <c r="B36" s="42" t="s">
        <v>80</v>
      </c>
    </row>
    <row r="37" spans="1:7" ht="37.5" customHeight="1">
      <c r="B37" s="167" t="s">
        <v>81</v>
      </c>
      <c r="C37" s="167"/>
      <c r="D37" s="167"/>
      <c r="E37" s="167"/>
      <c r="F37" s="167"/>
    </row>
    <row r="38" spans="1:7">
      <c r="B38" s="1" t="s">
        <v>125</v>
      </c>
    </row>
  </sheetData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33:D33"/>
    <mergeCell ref="C34:D34"/>
    <mergeCell ref="B37:F37"/>
    <mergeCell ref="C25:D25"/>
    <mergeCell ref="C28:D28"/>
    <mergeCell ref="C29:D29"/>
    <mergeCell ref="C31:D31"/>
    <mergeCell ref="C32:D32"/>
  </mergeCells>
  <dataValidations count="3"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>
      <formula1>0</formula1>
      <formula2>0</formula2>
    </dataValidation>
  </dataValidations>
  <pageMargins left="0.179861111111111" right="0.17013888888888901" top="0.22986111111111099" bottom="7.9861111111111105E-2" header="0.511811023622047" footer="0.511811023622047"/>
  <pageSetup paperSize="9" scale="8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9"/>
  <sheetViews>
    <sheetView view="pageBreakPreview" zoomScale="85" zoomScalePageLayoutView="85" workbookViewId="0">
      <selection activeCell="J52" sqref="J52"/>
    </sheetView>
  </sheetViews>
  <sheetFormatPr defaultColWidth="11.5703125" defaultRowHeight="12.75"/>
  <cols>
    <col min="2" max="2" width="27.85546875" customWidth="1"/>
    <col min="3" max="3" width="13" customWidth="1"/>
    <col min="4" max="4" width="16.28515625" customWidth="1"/>
    <col min="6" max="6" width="13" customWidth="1"/>
    <col min="7" max="7" width="18" customWidth="1"/>
  </cols>
  <sheetData>
    <row r="1" spans="1:7" ht="8.85" customHeight="1">
      <c r="A1" s="177"/>
      <c r="B1" s="177"/>
      <c r="C1" s="177"/>
      <c r="D1" s="177"/>
      <c r="E1" s="177"/>
      <c r="F1" s="177"/>
    </row>
    <row r="2" spans="1:7" ht="8.85" customHeight="1">
      <c r="A2" s="50"/>
      <c r="B2" s="51"/>
      <c r="C2" s="51"/>
      <c r="D2" s="51"/>
      <c r="E2" s="51"/>
      <c r="F2" s="51"/>
    </row>
    <row r="3" spans="1:7" ht="14.25" customHeight="1">
      <c r="A3" s="177" t="s">
        <v>126</v>
      </c>
      <c r="B3" s="177"/>
      <c r="C3" s="177"/>
      <c r="D3" s="177"/>
      <c r="E3" s="177"/>
      <c r="F3" s="177"/>
    </row>
    <row r="4" spans="1:7" ht="15">
      <c r="A4" s="50"/>
      <c r="B4" s="51"/>
      <c r="C4" s="51"/>
      <c r="D4" s="51"/>
      <c r="E4" s="51"/>
      <c r="F4" s="51"/>
    </row>
    <row r="5" spans="1:7" ht="57">
      <c r="A5" s="52" t="s">
        <v>127</v>
      </c>
      <c r="B5" s="52" t="s">
        <v>128</v>
      </c>
      <c r="C5" s="52" t="s">
        <v>129</v>
      </c>
      <c r="D5" s="52" t="s">
        <v>130</v>
      </c>
      <c r="E5" s="52" t="s">
        <v>131</v>
      </c>
      <c r="F5" s="52" t="s">
        <v>132</v>
      </c>
      <c r="G5" s="53" t="s">
        <v>133</v>
      </c>
    </row>
    <row r="6" spans="1:7" ht="25.5">
      <c r="A6" s="54">
        <v>1</v>
      </c>
      <c r="B6" s="55" t="s">
        <v>134</v>
      </c>
      <c r="C6" s="56" t="s">
        <v>135</v>
      </c>
      <c r="D6" s="54">
        <v>10</v>
      </c>
      <c r="E6" s="54">
        <v>0.68</v>
      </c>
      <c r="F6" s="57">
        <f t="shared" ref="F6:F19" si="0">D6*E6</f>
        <v>6.8</v>
      </c>
      <c r="G6" s="58">
        <f t="shared" ref="G6:G19" si="1">F6/12</f>
        <v>0.56999999999999995</v>
      </c>
    </row>
    <row r="7" spans="1:7" ht="30">
      <c r="A7" s="54">
        <v>2</v>
      </c>
      <c r="B7" s="59" t="s">
        <v>136</v>
      </c>
      <c r="C7" s="60" t="s">
        <v>137</v>
      </c>
      <c r="D7" s="54">
        <v>5</v>
      </c>
      <c r="E7" s="54">
        <v>1.03</v>
      </c>
      <c r="F7" s="54">
        <f t="shared" si="0"/>
        <v>5.15</v>
      </c>
      <c r="G7" s="58">
        <f t="shared" si="1"/>
        <v>0.43</v>
      </c>
    </row>
    <row r="8" spans="1:7" ht="30">
      <c r="A8" s="54">
        <v>3</v>
      </c>
      <c r="B8" s="59" t="s">
        <v>138</v>
      </c>
      <c r="C8" s="61" t="s">
        <v>139</v>
      </c>
      <c r="D8" s="54">
        <v>1</v>
      </c>
      <c r="E8" s="54">
        <v>8.6300000000000008</v>
      </c>
      <c r="F8" s="57">
        <f t="shared" si="0"/>
        <v>8.6300000000000008</v>
      </c>
      <c r="G8" s="58">
        <f t="shared" si="1"/>
        <v>0.72</v>
      </c>
    </row>
    <row r="9" spans="1:7" ht="45">
      <c r="A9" s="54">
        <v>4</v>
      </c>
      <c r="B9" s="59" t="s">
        <v>140</v>
      </c>
      <c r="C9" s="60" t="s">
        <v>137</v>
      </c>
      <c r="D9" s="54">
        <v>5</v>
      </c>
      <c r="E9" s="54">
        <v>9.59</v>
      </c>
      <c r="F9" s="54">
        <f t="shared" si="0"/>
        <v>47.95</v>
      </c>
      <c r="G9" s="58">
        <f t="shared" si="1"/>
        <v>4</v>
      </c>
    </row>
    <row r="10" spans="1:7" ht="30">
      <c r="A10" s="54">
        <v>5</v>
      </c>
      <c r="B10" s="59" t="s">
        <v>141</v>
      </c>
      <c r="C10" s="60" t="s">
        <v>137</v>
      </c>
      <c r="D10" s="54">
        <v>4</v>
      </c>
      <c r="E10" s="54">
        <v>4.57</v>
      </c>
      <c r="F10" s="57">
        <f t="shared" si="0"/>
        <v>18.28</v>
      </c>
      <c r="G10" s="58">
        <f t="shared" si="1"/>
        <v>1.52</v>
      </c>
    </row>
    <row r="11" spans="1:7" ht="15">
      <c r="A11" s="54">
        <v>6</v>
      </c>
      <c r="B11" s="59" t="s">
        <v>142</v>
      </c>
      <c r="C11" s="60" t="s">
        <v>137</v>
      </c>
      <c r="D11" s="54">
        <v>1</v>
      </c>
      <c r="E11" s="54">
        <v>9.6300000000000008</v>
      </c>
      <c r="F11" s="54">
        <f t="shared" si="0"/>
        <v>9.6300000000000008</v>
      </c>
      <c r="G11" s="58">
        <f t="shared" si="1"/>
        <v>0.8</v>
      </c>
    </row>
    <row r="12" spans="1:7" ht="30">
      <c r="A12" s="54">
        <v>7</v>
      </c>
      <c r="B12" s="59" t="s">
        <v>143</v>
      </c>
      <c r="C12" s="60" t="s">
        <v>137</v>
      </c>
      <c r="D12" s="54">
        <v>3</v>
      </c>
      <c r="E12" s="54">
        <v>16.37</v>
      </c>
      <c r="F12" s="57">
        <f t="shared" si="0"/>
        <v>49.11</v>
      </c>
      <c r="G12" s="58">
        <f t="shared" si="1"/>
        <v>4.09</v>
      </c>
    </row>
    <row r="13" spans="1:7" ht="30">
      <c r="A13" s="54">
        <v>8</v>
      </c>
      <c r="B13" s="59" t="s">
        <v>144</v>
      </c>
      <c r="C13" s="60" t="s">
        <v>137</v>
      </c>
      <c r="D13" s="54">
        <v>3</v>
      </c>
      <c r="E13" s="54">
        <v>8.6199999999999992</v>
      </c>
      <c r="F13" s="54">
        <f t="shared" si="0"/>
        <v>25.86</v>
      </c>
      <c r="G13" s="58">
        <f t="shared" si="1"/>
        <v>2.16</v>
      </c>
    </row>
    <row r="14" spans="1:7" ht="30">
      <c r="A14" s="54">
        <v>9</v>
      </c>
      <c r="B14" s="59" t="s">
        <v>145</v>
      </c>
      <c r="C14" s="60" t="s">
        <v>137</v>
      </c>
      <c r="D14" s="54">
        <v>3</v>
      </c>
      <c r="E14" s="54">
        <v>7.75</v>
      </c>
      <c r="F14" s="57">
        <f t="shared" si="0"/>
        <v>23.25</v>
      </c>
      <c r="G14" s="58">
        <f t="shared" si="1"/>
        <v>1.94</v>
      </c>
    </row>
    <row r="15" spans="1:7" ht="30">
      <c r="A15" s="54">
        <v>10</v>
      </c>
      <c r="B15" s="59" t="s">
        <v>146</v>
      </c>
      <c r="C15" s="60" t="s">
        <v>137</v>
      </c>
      <c r="D15" s="54">
        <v>5</v>
      </c>
      <c r="E15" s="54">
        <v>10.220000000000001</v>
      </c>
      <c r="F15" s="57">
        <f t="shared" si="0"/>
        <v>51.1</v>
      </c>
      <c r="G15" s="58">
        <f t="shared" si="1"/>
        <v>4.26</v>
      </c>
    </row>
    <row r="16" spans="1:7" ht="30">
      <c r="A16" s="54">
        <v>11</v>
      </c>
      <c r="B16" s="59" t="s">
        <v>147</v>
      </c>
      <c r="C16" s="60" t="s">
        <v>137</v>
      </c>
      <c r="D16" s="54">
        <v>1</v>
      </c>
      <c r="E16" s="54">
        <v>54.72</v>
      </c>
      <c r="F16" s="57">
        <f t="shared" si="0"/>
        <v>54.72</v>
      </c>
      <c r="G16" s="58">
        <f t="shared" si="1"/>
        <v>4.5599999999999996</v>
      </c>
    </row>
    <row r="17" spans="1:7" ht="45">
      <c r="A17" s="54">
        <v>12</v>
      </c>
      <c r="B17" s="59" t="s">
        <v>148</v>
      </c>
      <c r="C17" s="60" t="s">
        <v>137</v>
      </c>
      <c r="D17" s="54">
        <v>3</v>
      </c>
      <c r="E17" s="57">
        <v>36.5</v>
      </c>
      <c r="F17" s="57">
        <f t="shared" si="0"/>
        <v>109.5</v>
      </c>
      <c r="G17" s="58">
        <f t="shared" si="1"/>
        <v>9.1300000000000008</v>
      </c>
    </row>
    <row r="18" spans="1:7" ht="15">
      <c r="A18" s="54">
        <v>13</v>
      </c>
      <c r="B18" s="59" t="s">
        <v>149</v>
      </c>
      <c r="C18" s="60" t="s">
        <v>137</v>
      </c>
      <c r="D18" s="54">
        <v>6</v>
      </c>
      <c r="E18" s="62">
        <v>145</v>
      </c>
      <c r="F18" s="57">
        <f t="shared" si="0"/>
        <v>870</v>
      </c>
      <c r="G18" s="58">
        <f t="shared" si="1"/>
        <v>72.5</v>
      </c>
    </row>
    <row r="19" spans="1:7" ht="38.25">
      <c r="A19" s="63">
        <v>14</v>
      </c>
      <c r="B19" s="64" t="s">
        <v>150</v>
      </c>
      <c r="C19" s="65" t="s">
        <v>151</v>
      </c>
      <c r="D19" s="63">
        <v>1</v>
      </c>
      <c r="E19" s="63">
        <v>22.14</v>
      </c>
      <c r="F19" s="63">
        <f t="shared" si="0"/>
        <v>22.14</v>
      </c>
      <c r="G19" s="58">
        <f t="shared" si="1"/>
        <v>1.85</v>
      </c>
    </row>
    <row r="20" spans="1:7" ht="14.25" customHeight="1">
      <c r="A20" s="178" t="s">
        <v>152</v>
      </c>
      <c r="B20" s="178"/>
      <c r="C20" s="178"/>
      <c r="D20" s="178"/>
      <c r="E20" s="178"/>
      <c r="F20" s="178"/>
      <c r="G20" s="66">
        <f>SUM(G6:G19)</f>
        <v>108.53</v>
      </c>
    </row>
    <row r="23" spans="1:7" ht="14.25" customHeight="1">
      <c r="A23" s="177" t="s">
        <v>153</v>
      </c>
      <c r="B23" s="177"/>
      <c r="C23" s="177"/>
      <c r="D23" s="177"/>
      <c r="E23" s="177"/>
      <c r="F23" s="177"/>
      <c r="G23" s="177"/>
    </row>
    <row r="24" spans="1:7" ht="15">
      <c r="A24" s="50"/>
      <c r="B24" s="50"/>
      <c r="C24" s="50"/>
      <c r="D24" s="50"/>
      <c r="E24" s="50"/>
      <c r="F24" s="50"/>
      <c r="G24" s="67"/>
    </row>
    <row r="25" spans="1:7" ht="57">
      <c r="A25" s="52" t="s">
        <v>127</v>
      </c>
      <c r="B25" s="52" t="s">
        <v>128</v>
      </c>
      <c r="C25" s="52" t="s">
        <v>129</v>
      </c>
      <c r="D25" s="52" t="s">
        <v>130</v>
      </c>
      <c r="E25" s="52" t="s">
        <v>131</v>
      </c>
      <c r="F25" s="52" t="s">
        <v>132</v>
      </c>
      <c r="G25" s="53" t="s">
        <v>133</v>
      </c>
    </row>
    <row r="26" spans="1:7" ht="25.5">
      <c r="A26" s="54">
        <v>1</v>
      </c>
      <c r="B26" s="55" t="s">
        <v>154</v>
      </c>
      <c r="C26" s="60" t="s">
        <v>137</v>
      </c>
      <c r="D26" s="54">
        <v>2</v>
      </c>
      <c r="E26" s="54">
        <v>35.78</v>
      </c>
      <c r="F26" s="54">
        <f t="shared" ref="F26:F31" si="2">D26*E26</f>
        <v>71.56</v>
      </c>
      <c r="G26" s="57">
        <f t="shared" ref="G26:G31" si="3">F26/12</f>
        <v>5.96</v>
      </c>
    </row>
    <row r="27" spans="1:7" ht="25.5">
      <c r="A27" s="54">
        <v>2</v>
      </c>
      <c r="B27" s="55" t="s">
        <v>155</v>
      </c>
      <c r="C27" s="60" t="s">
        <v>137</v>
      </c>
      <c r="D27" s="54">
        <v>2</v>
      </c>
      <c r="E27" s="54">
        <v>69.989999999999995</v>
      </c>
      <c r="F27" s="54">
        <f t="shared" si="2"/>
        <v>139.97999999999999</v>
      </c>
      <c r="G27" s="57">
        <f t="shared" si="3"/>
        <v>11.67</v>
      </c>
    </row>
    <row r="28" spans="1:7" ht="30">
      <c r="A28" s="54">
        <v>3</v>
      </c>
      <c r="B28" s="59" t="s">
        <v>156</v>
      </c>
      <c r="C28" s="60" t="s">
        <v>137</v>
      </c>
      <c r="D28" s="54">
        <v>2</v>
      </c>
      <c r="E28" s="54">
        <v>21.45</v>
      </c>
      <c r="F28" s="57">
        <f t="shared" si="2"/>
        <v>42.9</v>
      </c>
      <c r="G28" s="57">
        <f t="shared" si="3"/>
        <v>3.58</v>
      </c>
    </row>
    <row r="29" spans="1:7" ht="75">
      <c r="A29" s="54">
        <v>4</v>
      </c>
      <c r="B29" s="59" t="s">
        <v>157</v>
      </c>
      <c r="C29" s="60" t="s">
        <v>158</v>
      </c>
      <c r="D29" s="54">
        <v>12</v>
      </c>
      <c r="E29" s="57">
        <v>12.2</v>
      </c>
      <c r="F29" s="57">
        <f t="shared" si="2"/>
        <v>146.4</v>
      </c>
      <c r="G29" s="57">
        <f t="shared" si="3"/>
        <v>12.2</v>
      </c>
    </row>
    <row r="30" spans="1:7" ht="45">
      <c r="A30" s="54">
        <v>5</v>
      </c>
      <c r="B30" s="59" t="s">
        <v>159</v>
      </c>
      <c r="C30" s="60" t="s">
        <v>160</v>
      </c>
      <c r="D30" s="54">
        <v>20</v>
      </c>
      <c r="E30" s="57">
        <v>4.24</v>
      </c>
      <c r="F30" s="57">
        <f t="shared" si="2"/>
        <v>84.8</v>
      </c>
      <c r="G30" s="57">
        <f t="shared" si="3"/>
        <v>7.07</v>
      </c>
    </row>
    <row r="31" spans="1:7" ht="30">
      <c r="A31" s="54">
        <v>6</v>
      </c>
      <c r="B31" s="59" t="s">
        <v>161</v>
      </c>
      <c r="C31" s="60" t="s">
        <v>137</v>
      </c>
      <c r="D31" s="54">
        <v>10</v>
      </c>
      <c r="E31" s="57">
        <v>32.33</v>
      </c>
      <c r="F31" s="57">
        <f t="shared" si="2"/>
        <v>323.3</v>
      </c>
      <c r="G31" s="57">
        <f t="shared" si="3"/>
        <v>26.94</v>
      </c>
    </row>
    <row r="32" spans="1:7" ht="14.25" customHeight="1">
      <c r="A32" s="178" t="s">
        <v>162</v>
      </c>
      <c r="B32" s="178"/>
      <c r="C32" s="178"/>
      <c r="D32" s="178"/>
      <c r="E32" s="178"/>
      <c r="F32" s="178"/>
      <c r="G32" s="68">
        <f>SUM(G26:G31)</f>
        <v>67.42</v>
      </c>
    </row>
    <row r="33" spans="1:7" ht="15">
      <c r="A33" s="69"/>
      <c r="B33" s="69"/>
      <c r="C33" s="69"/>
      <c r="D33" s="69"/>
      <c r="E33" s="69"/>
      <c r="F33" s="69"/>
      <c r="G33" s="69"/>
    </row>
    <row r="34" spans="1:7" ht="15">
      <c r="A34" s="69"/>
      <c r="B34" s="69"/>
      <c r="C34" s="69"/>
      <c r="D34" s="69"/>
      <c r="E34" s="69"/>
      <c r="F34" s="69"/>
      <c r="G34" s="69"/>
    </row>
    <row r="35" spans="1:7" ht="8.85" customHeight="1">
      <c r="A35" s="69"/>
      <c r="B35" s="69"/>
      <c r="C35" s="69"/>
      <c r="D35" s="69"/>
      <c r="E35" s="69"/>
      <c r="F35" s="69"/>
      <c r="G35" s="69"/>
    </row>
    <row r="36" spans="1:7" ht="8.85" customHeight="1">
      <c r="A36" s="69"/>
      <c r="B36" s="69"/>
      <c r="C36" s="69"/>
      <c r="D36" s="69"/>
      <c r="E36" s="69"/>
      <c r="F36" s="69"/>
      <c r="G36" s="69"/>
    </row>
    <row r="37" spans="1:7" ht="8.85" customHeight="1">
      <c r="A37" s="69"/>
      <c r="B37" s="69"/>
      <c r="C37" s="69"/>
      <c r="D37" s="69"/>
      <c r="E37" s="69"/>
      <c r="F37" s="69"/>
      <c r="G37" s="69"/>
    </row>
    <row r="38" spans="1:7" ht="8.85" hidden="1" customHeight="1">
      <c r="A38" s="69"/>
      <c r="B38" s="69"/>
      <c r="C38" s="69"/>
      <c r="D38" s="69"/>
      <c r="E38" s="69"/>
      <c r="F38" s="69"/>
      <c r="G38" s="69"/>
    </row>
    <row r="39" spans="1:7" hidden="1"/>
    <row r="40" spans="1:7" ht="8.85" customHeight="1"/>
    <row r="41" spans="1:7" ht="14.25" customHeight="1">
      <c r="A41" s="177" t="s">
        <v>163</v>
      </c>
      <c r="B41" s="177"/>
      <c r="C41" s="177"/>
      <c r="D41" s="177"/>
      <c r="E41" s="177"/>
      <c r="F41" s="177"/>
      <c r="G41" s="177"/>
    </row>
    <row r="42" spans="1:7" ht="15">
      <c r="A42" s="50"/>
      <c r="B42" s="50"/>
      <c r="C42" s="50"/>
      <c r="D42" s="50"/>
      <c r="E42" s="50"/>
      <c r="F42" s="50"/>
      <c r="G42" s="67"/>
    </row>
    <row r="43" spans="1:7" ht="57">
      <c r="A43" s="52" t="s">
        <v>127</v>
      </c>
      <c r="B43" s="52" t="s">
        <v>128</v>
      </c>
      <c r="C43" s="52" t="s">
        <v>129</v>
      </c>
      <c r="D43" s="52" t="s">
        <v>130</v>
      </c>
      <c r="E43" s="52" t="s">
        <v>131</v>
      </c>
      <c r="F43" s="52" t="s">
        <v>164</v>
      </c>
      <c r="G43" s="53" t="s">
        <v>133</v>
      </c>
    </row>
    <row r="44" spans="1:7" ht="30">
      <c r="A44" s="60">
        <v>1</v>
      </c>
      <c r="B44" s="59" t="s">
        <v>165</v>
      </c>
      <c r="C44" s="60" t="s">
        <v>166</v>
      </c>
      <c r="D44" s="54">
        <v>24</v>
      </c>
      <c r="E44" s="62">
        <v>2.35</v>
      </c>
      <c r="F44" s="57">
        <f t="shared" ref="F44:F52" si="4">D44*E44</f>
        <v>56.4</v>
      </c>
      <c r="G44" s="57">
        <f t="shared" ref="G44:G52" si="5">F44/12</f>
        <v>4.7</v>
      </c>
    </row>
    <row r="45" spans="1:7" ht="15">
      <c r="A45" s="60">
        <v>2</v>
      </c>
      <c r="B45" s="59" t="s">
        <v>167</v>
      </c>
      <c r="C45" s="60" t="s">
        <v>168</v>
      </c>
      <c r="D45" s="54">
        <v>12</v>
      </c>
      <c r="E45" s="62">
        <v>15</v>
      </c>
      <c r="F45" s="57">
        <f t="shared" si="4"/>
        <v>180</v>
      </c>
      <c r="G45" s="57">
        <f t="shared" si="5"/>
        <v>15</v>
      </c>
    </row>
    <row r="46" spans="1:7" ht="30">
      <c r="A46" s="60">
        <v>3</v>
      </c>
      <c r="B46" s="59" t="s">
        <v>169</v>
      </c>
      <c r="C46" s="60" t="s">
        <v>166</v>
      </c>
      <c r="D46" s="54">
        <v>24</v>
      </c>
      <c r="E46" s="62">
        <v>1.63</v>
      </c>
      <c r="F46" s="57">
        <f t="shared" si="4"/>
        <v>39.119999999999997</v>
      </c>
      <c r="G46" s="57">
        <f t="shared" si="5"/>
        <v>3.26</v>
      </c>
    </row>
    <row r="47" spans="1:7" ht="15">
      <c r="A47" s="60">
        <v>4</v>
      </c>
      <c r="B47" s="59" t="s">
        <v>170</v>
      </c>
      <c r="C47" s="60" t="s">
        <v>166</v>
      </c>
      <c r="D47" s="54">
        <v>12</v>
      </c>
      <c r="E47" s="62">
        <v>36</v>
      </c>
      <c r="F47" s="57">
        <f t="shared" si="4"/>
        <v>432</v>
      </c>
      <c r="G47" s="57">
        <f t="shared" si="5"/>
        <v>36</v>
      </c>
    </row>
    <row r="48" spans="1:7" ht="15">
      <c r="A48" s="60">
        <v>5</v>
      </c>
      <c r="B48" s="59" t="s">
        <v>171</v>
      </c>
      <c r="C48" s="60" t="s">
        <v>166</v>
      </c>
      <c r="D48" s="54">
        <v>2</v>
      </c>
      <c r="E48" s="62">
        <v>155</v>
      </c>
      <c r="F48" s="57">
        <f t="shared" si="4"/>
        <v>310</v>
      </c>
      <c r="G48" s="57">
        <f t="shared" si="5"/>
        <v>25.83</v>
      </c>
    </row>
    <row r="49" spans="1:7" ht="15">
      <c r="A49" s="60">
        <v>6</v>
      </c>
      <c r="B49" s="59" t="s">
        <v>172</v>
      </c>
      <c r="C49" s="60" t="s">
        <v>166</v>
      </c>
      <c r="D49" s="54">
        <v>12</v>
      </c>
      <c r="E49" s="62">
        <v>4.4000000000000004</v>
      </c>
      <c r="F49" s="57">
        <f t="shared" si="4"/>
        <v>52.8</v>
      </c>
      <c r="G49" s="57">
        <f t="shared" si="5"/>
        <v>4.4000000000000004</v>
      </c>
    </row>
    <row r="50" spans="1:7" ht="15">
      <c r="A50" s="60">
        <v>7</v>
      </c>
      <c r="B50" s="59" t="s">
        <v>173</v>
      </c>
      <c r="C50" s="60" t="s">
        <v>166</v>
      </c>
      <c r="D50" s="54">
        <v>6</v>
      </c>
      <c r="E50" s="62">
        <v>71.37</v>
      </c>
      <c r="F50" s="57">
        <f t="shared" si="4"/>
        <v>428.22</v>
      </c>
      <c r="G50" s="57">
        <f t="shared" si="5"/>
        <v>35.69</v>
      </c>
    </row>
    <row r="51" spans="1:7" ht="45">
      <c r="A51" s="60">
        <v>8</v>
      </c>
      <c r="B51" s="59" t="s">
        <v>174</v>
      </c>
      <c r="C51" s="60" t="s">
        <v>166</v>
      </c>
      <c r="D51" s="54">
        <v>2</v>
      </c>
      <c r="E51" s="62">
        <v>223</v>
      </c>
      <c r="F51" s="57">
        <f t="shared" si="4"/>
        <v>446</v>
      </c>
      <c r="G51" s="57">
        <f t="shared" si="5"/>
        <v>37.17</v>
      </c>
    </row>
    <row r="52" spans="1:7" ht="15">
      <c r="A52" s="60">
        <v>9</v>
      </c>
      <c r="B52" s="59" t="s">
        <v>175</v>
      </c>
      <c r="C52" s="60" t="s">
        <v>166</v>
      </c>
      <c r="D52" s="54">
        <v>12</v>
      </c>
      <c r="E52" s="62">
        <v>24.9</v>
      </c>
      <c r="F52" s="57">
        <f t="shared" si="4"/>
        <v>298.8</v>
      </c>
      <c r="G52" s="57">
        <f t="shared" si="5"/>
        <v>24.9</v>
      </c>
    </row>
    <row r="53" spans="1:7" ht="14.25" customHeight="1">
      <c r="A53" s="178" t="s">
        <v>162</v>
      </c>
      <c r="B53" s="178"/>
      <c r="C53" s="178"/>
      <c r="D53" s="178"/>
      <c r="E53" s="178"/>
      <c r="F53" s="178"/>
      <c r="G53" s="70">
        <f>SUM(G44:G52)</f>
        <v>186.95</v>
      </c>
    </row>
    <row r="54" spans="1:7" ht="15">
      <c r="A54" s="71"/>
      <c r="B54" s="71"/>
      <c r="C54" s="71"/>
      <c r="D54" s="71"/>
      <c r="E54" s="71"/>
      <c r="F54" s="72"/>
      <c r="G54" s="69"/>
    </row>
    <row r="55" spans="1:7" ht="15">
      <c r="A55" s="71"/>
      <c r="B55" s="71"/>
      <c r="C55" s="71"/>
      <c r="D55" s="71"/>
      <c r="E55" s="71"/>
      <c r="F55" s="72"/>
      <c r="G55" s="69"/>
    </row>
    <row r="56" spans="1:7" ht="15">
      <c r="A56" s="69"/>
      <c r="B56" s="69"/>
      <c r="C56" s="69"/>
      <c r="D56" s="69"/>
      <c r="E56" s="69"/>
      <c r="F56" s="69"/>
      <c r="G56" s="69"/>
    </row>
    <row r="58" spans="1:7" ht="39.75" customHeight="1">
      <c r="A58" s="179" t="s">
        <v>176</v>
      </c>
      <c r="B58" s="179"/>
      <c r="C58" s="179"/>
      <c r="D58" s="179"/>
      <c r="E58" s="179"/>
      <c r="F58" s="179"/>
      <c r="G58" s="73" t="s">
        <v>177</v>
      </c>
    </row>
    <row r="59" spans="1:7" ht="14.25" customHeight="1">
      <c r="A59" s="174" t="s">
        <v>178</v>
      </c>
      <c r="B59" s="174"/>
      <c r="C59" s="174"/>
      <c r="D59" s="174"/>
      <c r="E59" s="174"/>
      <c r="F59" s="174"/>
      <c r="G59" s="57">
        <f>G20</f>
        <v>108.53</v>
      </c>
    </row>
    <row r="60" spans="1:7" ht="14.25" customHeight="1">
      <c r="A60" s="174" t="s">
        <v>179</v>
      </c>
      <c r="B60" s="174"/>
      <c r="C60" s="174"/>
      <c r="D60" s="174"/>
      <c r="E60" s="174"/>
      <c r="F60" s="174"/>
      <c r="G60" s="62">
        <f>G32</f>
        <v>67.42</v>
      </c>
    </row>
    <row r="61" spans="1:7" ht="14.25" customHeight="1">
      <c r="A61" s="174" t="s">
        <v>180</v>
      </c>
      <c r="B61" s="174"/>
      <c r="C61" s="174"/>
      <c r="D61" s="174"/>
      <c r="E61" s="174"/>
      <c r="F61" s="174"/>
      <c r="G61" s="62">
        <f>G53</f>
        <v>186.95</v>
      </c>
    </row>
    <row r="62" spans="1:7" ht="14.25" customHeight="1">
      <c r="A62" s="174" t="s">
        <v>181</v>
      </c>
      <c r="B62" s="174"/>
      <c r="C62" s="174"/>
      <c r="D62" s="174"/>
      <c r="E62" s="174"/>
      <c r="F62" s="174"/>
      <c r="G62" s="57">
        <f>SUM(G59:G61)</f>
        <v>362.9</v>
      </c>
    </row>
    <row r="63" spans="1:7" ht="39" customHeight="1">
      <c r="A63" s="175" t="s">
        <v>182</v>
      </c>
      <c r="B63" s="175"/>
      <c r="C63" s="175"/>
      <c r="D63" s="175"/>
      <c r="E63" s="175"/>
      <c r="F63" s="175"/>
      <c r="G63" s="74">
        <f>G62/12</f>
        <v>30.24</v>
      </c>
    </row>
    <row r="65" spans="1:7" ht="14.1" customHeight="1">
      <c r="A65" s="176" t="s">
        <v>183</v>
      </c>
      <c r="B65" s="176"/>
      <c r="C65" s="176"/>
      <c r="D65" s="176"/>
      <c r="E65" s="176"/>
      <c r="F65" s="176"/>
      <c r="G65" s="176"/>
    </row>
    <row r="69" spans="1:7">
      <c r="A69" s="76" t="str">
        <f>CHAR(10)</f>
        <v xml:space="preserve">
</v>
      </c>
    </row>
  </sheetData>
  <mergeCells count="14">
    <mergeCell ref="A1:F1"/>
    <mergeCell ref="A3:F3"/>
    <mergeCell ref="A20:F20"/>
    <mergeCell ref="A23:G23"/>
    <mergeCell ref="A32:F32"/>
    <mergeCell ref="A61:F61"/>
    <mergeCell ref="A62:F62"/>
    <mergeCell ref="A63:F63"/>
    <mergeCell ref="A65:G65"/>
    <mergeCell ref="A41:G41"/>
    <mergeCell ref="A53:F53"/>
    <mergeCell ref="A58:F58"/>
    <mergeCell ref="A59:F59"/>
    <mergeCell ref="A60:F60"/>
  </mergeCells>
  <pageMargins left="0.36180555555555599" right="0.11944444444444401" top="0.78680555555555598" bottom="1.05277777777778" header="0.52152777777777803" footer="0.78749999999999998"/>
  <pageSetup paperSize="9" scale="82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72"/>
  <sheetViews>
    <sheetView view="pageBreakPreview" zoomScale="85" zoomScalePageLayoutView="85" workbookViewId="0">
      <selection activeCell="M10" sqref="M10"/>
    </sheetView>
  </sheetViews>
  <sheetFormatPr defaultColWidth="11.5703125" defaultRowHeight="12.75"/>
  <cols>
    <col min="1" max="1" width="7.42578125" customWidth="1"/>
    <col min="2" max="2" width="23.7109375" customWidth="1"/>
    <col min="3" max="3" width="13" customWidth="1"/>
    <col min="4" max="4" width="14.140625" customWidth="1"/>
    <col min="5" max="5" width="13.7109375" customWidth="1"/>
    <col min="6" max="6" width="40.28515625" customWidth="1"/>
  </cols>
  <sheetData>
    <row r="1" spans="1:6" ht="8.85" customHeight="1">
      <c r="A1" s="177"/>
      <c r="B1" s="177"/>
      <c r="C1" s="177"/>
      <c r="D1" s="177"/>
      <c r="E1" s="177"/>
      <c r="F1" s="177"/>
    </row>
    <row r="2" spans="1:6" ht="8.85" customHeight="1"/>
    <row r="4" spans="1:6" ht="24.75" customHeight="1">
      <c r="A4" s="177" t="s">
        <v>184</v>
      </c>
      <c r="B4" s="177"/>
      <c r="C4" s="177"/>
      <c r="D4" s="177"/>
      <c r="E4" s="177"/>
      <c r="F4" s="177"/>
    </row>
    <row r="5" spans="1:6" ht="15">
      <c r="A5" s="50"/>
      <c r="B5" s="50"/>
      <c r="C5" s="50"/>
      <c r="D5" s="50"/>
      <c r="E5" s="50"/>
      <c r="F5" s="77"/>
    </row>
    <row r="6" spans="1:6" ht="108" customHeight="1">
      <c r="A6" s="78" t="s">
        <v>127</v>
      </c>
      <c r="B6" s="78" t="s">
        <v>185</v>
      </c>
      <c r="C6" s="78" t="s">
        <v>186</v>
      </c>
      <c r="D6" s="78" t="s">
        <v>187</v>
      </c>
      <c r="E6" s="78" t="s">
        <v>188</v>
      </c>
      <c r="F6" s="78" t="s">
        <v>189</v>
      </c>
    </row>
    <row r="7" spans="1:6" ht="15">
      <c r="A7" s="60">
        <v>1</v>
      </c>
      <c r="B7" s="59" t="s">
        <v>190</v>
      </c>
      <c r="C7" s="54">
        <v>1</v>
      </c>
      <c r="D7" s="62">
        <v>56.02</v>
      </c>
      <c r="E7" s="54">
        <f t="shared" ref="E7:E23" si="0">C7*D7</f>
        <v>56.02</v>
      </c>
      <c r="F7" s="79">
        <f t="shared" ref="F7:F23" si="1">(E7*0.1)/12</f>
        <v>0.47</v>
      </c>
    </row>
    <row r="8" spans="1:6" ht="15">
      <c r="A8" s="60">
        <v>2</v>
      </c>
      <c r="B8" s="59" t="s">
        <v>191</v>
      </c>
      <c r="C8" s="54">
        <v>1</v>
      </c>
      <c r="D8" s="62">
        <v>88</v>
      </c>
      <c r="E8" s="57">
        <f t="shared" si="0"/>
        <v>88</v>
      </c>
      <c r="F8" s="79">
        <f t="shared" si="1"/>
        <v>0.73</v>
      </c>
    </row>
    <row r="9" spans="1:6" ht="15">
      <c r="A9" s="60">
        <v>3</v>
      </c>
      <c r="B9" s="59" t="s">
        <v>192</v>
      </c>
      <c r="C9" s="54">
        <v>1</v>
      </c>
      <c r="D9" s="62">
        <v>25.4</v>
      </c>
      <c r="E9" s="57">
        <f t="shared" si="0"/>
        <v>25.4</v>
      </c>
      <c r="F9" s="79">
        <f t="shared" si="1"/>
        <v>0.21</v>
      </c>
    </row>
    <row r="10" spans="1:6" ht="15">
      <c r="A10" s="60">
        <v>4</v>
      </c>
      <c r="B10" s="59" t="s">
        <v>193</v>
      </c>
      <c r="C10" s="54">
        <v>1</v>
      </c>
      <c r="D10" s="62">
        <v>19.53</v>
      </c>
      <c r="E10" s="57">
        <f t="shared" si="0"/>
        <v>19.53</v>
      </c>
      <c r="F10" s="79">
        <f t="shared" si="1"/>
        <v>0.16</v>
      </c>
    </row>
    <row r="11" spans="1:6" ht="15">
      <c r="A11" s="60">
        <v>5</v>
      </c>
      <c r="B11" s="59" t="s">
        <v>194</v>
      </c>
      <c r="C11" s="54">
        <v>1</v>
      </c>
      <c r="D11" s="62">
        <v>16.350000000000001</v>
      </c>
      <c r="E11" s="54">
        <f t="shared" si="0"/>
        <v>16.350000000000001</v>
      </c>
      <c r="F11" s="79">
        <f t="shared" si="1"/>
        <v>0.14000000000000001</v>
      </c>
    </row>
    <row r="12" spans="1:6" ht="15">
      <c r="A12" s="60">
        <v>6</v>
      </c>
      <c r="B12" s="59" t="s">
        <v>195</v>
      </c>
      <c r="C12" s="54">
        <v>1</v>
      </c>
      <c r="D12" s="62">
        <v>46.18</v>
      </c>
      <c r="E12" s="57">
        <f t="shared" si="0"/>
        <v>46.18</v>
      </c>
      <c r="F12" s="79">
        <f t="shared" si="1"/>
        <v>0.38</v>
      </c>
    </row>
    <row r="13" spans="1:6" ht="15">
      <c r="A13" s="60">
        <v>7</v>
      </c>
      <c r="B13" s="59" t="s">
        <v>196</v>
      </c>
      <c r="C13" s="54">
        <v>1</v>
      </c>
      <c r="D13" s="62">
        <v>90</v>
      </c>
      <c r="E13" s="57">
        <f t="shared" si="0"/>
        <v>90</v>
      </c>
      <c r="F13" s="79">
        <f t="shared" si="1"/>
        <v>0.75</v>
      </c>
    </row>
    <row r="14" spans="1:6" ht="15">
      <c r="A14" s="60">
        <v>8</v>
      </c>
      <c r="B14" s="59" t="s">
        <v>197</v>
      </c>
      <c r="C14" s="54">
        <v>1</v>
      </c>
      <c r="D14" s="62">
        <v>47.5</v>
      </c>
      <c r="E14" s="57">
        <f t="shared" si="0"/>
        <v>47.5</v>
      </c>
      <c r="F14" s="79">
        <f t="shared" si="1"/>
        <v>0.4</v>
      </c>
    </row>
    <row r="15" spans="1:6" ht="15">
      <c r="A15" s="60">
        <v>9</v>
      </c>
      <c r="B15" s="59" t="s">
        <v>198</v>
      </c>
      <c r="C15" s="54">
        <v>1</v>
      </c>
      <c r="D15" s="62">
        <v>29.12</v>
      </c>
      <c r="E15" s="54">
        <f t="shared" si="0"/>
        <v>29.12</v>
      </c>
      <c r="F15" s="79">
        <f t="shared" si="1"/>
        <v>0.24</v>
      </c>
    </row>
    <row r="16" spans="1:6" ht="15">
      <c r="A16" s="60">
        <v>10</v>
      </c>
      <c r="B16" s="59" t="s">
        <v>199</v>
      </c>
      <c r="C16" s="54">
        <v>1</v>
      </c>
      <c r="D16" s="62">
        <v>25.89</v>
      </c>
      <c r="E16" s="57">
        <f t="shared" si="0"/>
        <v>25.89</v>
      </c>
      <c r="F16" s="79">
        <f t="shared" si="1"/>
        <v>0.22</v>
      </c>
    </row>
    <row r="17" spans="1:6" ht="15">
      <c r="A17" s="60">
        <v>11</v>
      </c>
      <c r="B17" s="59" t="s">
        <v>200</v>
      </c>
      <c r="C17" s="54">
        <v>1</v>
      </c>
      <c r="D17" s="62">
        <v>39</v>
      </c>
      <c r="E17" s="57">
        <f t="shared" si="0"/>
        <v>39</v>
      </c>
      <c r="F17" s="79">
        <f t="shared" si="1"/>
        <v>0.33</v>
      </c>
    </row>
    <row r="18" spans="1:6" ht="30">
      <c r="A18" s="60">
        <v>12</v>
      </c>
      <c r="B18" s="59" t="s">
        <v>201</v>
      </c>
      <c r="C18" s="54">
        <v>4</v>
      </c>
      <c r="D18" s="62">
        <v>49</v>
      </c>
      <c r="E18" s="57">
        <f t="shared" si="0"/>
        <v>196</v>
      </c>
      <c r="F18" s="79">
        <f t="shared" si="1"/>
        <v>1.63</v>
      </c>
    </row>
    <row r="19" spans="1:6" ht="15">
      <c r="A19" s="60">
        <v>13</v>
      </c>
      <c r="B19" s="59" t="s">
        <v>202</v>
      </c>
      <c r="C19" s="54">
        <v>1</v>
      </c>
      <c r="D19" s="62">
        <v>24.5</v>
      </c>
      <c r="E19" s="57">
        <f t="shared" si="0"/>
        <v>24.5</v>
      </c>
      <c r="F19" s="79">
        <f t="shared" si="1"/>
        <v>0.2</v>
      </c>
    </row>
    <row r="20" spans="1:6" ht="15">
      <c r="A20" s="60">
        <v>14</v>
      </c>
      <c r="B20" s="59" t="s">
        <v>203</v>
      </c>
      <c r="C20" s="54">
        <v>6</v>
      </c>
      <c r="D20" s="62">
        <v>13</v>
      </c>
      <c r="E20" s="57">
        <f t="shared" si="0"/>
        <v>78</v>
      </c>
      <c r="F20" s="79">
        <f t="shared" si="1"/>
        <v>0.65</v>
      </c>
    </row>
    <row r="21" spans="1:6" ht="15">
      <c r="A21" s="60">
        <v>15</v>
      </c>
      <c r="B21" s="59" t="s">
        <v>204</v>
      </c>
      <c r="C21" s="54">
        <v>1</v>
      </c>
      <c r="D21" s="62">
        <v>101.38</v>
      </c>
      <c r="E21" s="54">
        <f t="shared" si="0"/>
        <v>101.38</v>
      </c>
      <c r="F21" s="79">
        <f t="shared" si="1"/>
        <v>0.84</v>
      </c>
    </row>
    <row r="22" spans="1:6" ht="15">
      <c r="A22" s="60">
        <v>16</v>
      </c>
      <c r="B22" s="59" t="s">
        <v>205</v>
      </c>
      <c r="C22" s="54">
        <v>1</v>
      </c>
      <c r="D22" s="62">
        <v>33.4</v>
      </c>
      <c r="E22" s="57">
        <f t="shared" si="0"/>
        <v>33.4</v>
      </c>
      <c r="F22" s="79">
        <f t="shared" si="1"/>
        <v>0.28000000000000003</v>
      </c>
    </row>
    <row r="23" spans="1:6" ht="30">
      <c r="A23" s="60">
        <v>17</v>
      </c>
      <c r="B23" s="59" t="s">
        <v>206</v>
      </c>
      <c r="C23" s="54">
        <v>1</v>
      </c>
      <c r="D23" s="62">
        <v>37.6</v>
      </c>
      <c r="E23" s="57">
        <f t="shared" si="0"/>
        <v>37.6</v>
      </c>
      <c r="F23" s="79">
        <f t="shared" si="1"/>
        <v>0.31</v>
      </c>
    </row>
    <row r="24" spans="1:6" ht="14.25" customHeight="1">
      <c r="A24" s="181" t="s">
        <v>207</v>
      </c>
      <c r="B24" s="181"/>
      <c r="C24" s="181"/>
      <c r="D24" s="181"/>
      <c r="E24" s="181"/>
      <c r="F24" s="81">
        <f>SUM(F7:F23)</f>
        <v>7.94</v>
      </c>
    </row>
    <row r="25" spans="1:6" ht="27" customHeight="1">
      <c r="A25" s="181" t="s">
        <v>208</v>
      </c>
      <c r="B25" s="181"/>
      <c r="C25" s="181"/>
      <c r="D25" s="181"/>
      <c r="E25" s="181"/>
      <c r="F25" s="82">
        <f>F24/12</f>
        <v>0.66</v>
      </c>
    </row>
    <row r="26" spans="1:6">
      <c r="A26" s="76"/>
      <c r="D26" s="83"/>
      <c r="E26" s="83"/>
      <c r="F26" s="83"/>
    </row>
    <row r="27" spans="1:6">
      <c r="A27" s="76"/>
      <c r="D27" s="83"/>
      <c r="E27" s="83"/>
      <c r="F27" s="83"/>
    </row>
    <row r="28" spans="1:6">
      <c r="A28" s="76"/>
      <c r="D28" s="83"/>
      <c r="E28" s="83"/>
      <c r="F28" s="83"/>
    </row>
    <row r="29" spans="1:6">
      <c r="A29" s="83"/>
      <c r="B29" s="83"/>
      <c r="C29" s="83"/>
      <c r="D29" s="83"/>
      <c r="E29" s="83"/>
      <c r="F29" s="83"/>
    </row>
    <row r="30" spans="1:6" ht="24.75" customHeight="1">
      <c r="A30" s="177" t="s">
        <v>209</v>
      </c>
      <c r="B30" s="177"/>
      <c r="C30" s="177"/>
      <c r="D30" s="177"/>
      <c r="E30" s="177"/>
      <c r="F30" s="177"/>
    </row>
    <row r="31" spans="1:6" ht="15">
      <c r="A31" s="50"/>
      <c r="B31" s="50"/>
      <c r="C31" s="50"/>
      <c r="D31" s="50"/>
      <c r="E31" s="50"/>
      <c r="F31" s="77"/>
    </row>
    <row r="32" spans="1:6" ht="85.5">
      <c r="A32" s="78" t="s">
        <v>127</v>
      </c>
      <c r="B32" s="78" t="s">
        <v>185</v>
      </c>
      <c r="C32" s="78" t="s">
        <v>186</v>
      </c>
      <c r="D32" s="78" t="s">
        <v>187</v>
      </c>
      <c r="E32" s="78" t="s">
        <v>188</v>
      </c>
      <c r="F32" s="78" t="s">
        <v>189</v>
      </c>
    </row>
    <row r="33" spans="1:6" ht="60">
      <c r="A33" s="60">
        <v>1</v>
      </c>
      <c r="B33" s="59" t="s">
        <v>210</v>
      </c>
      <c r="C33" s="54">
        <v>1</v>
      </c>
      <c r="D33" s="62">
        <v>434.39</v>
      </c>
      <c r="E33" s="54">
        <f>C33*D33</f>
        <v>434.39</v>
      </c>
      <c r="F33" s="79">
        <f>(E33*0.1)/12</f>
        <v>3.62</v>
      </c>
    </row>
    <row r="34" spans="1:6" ht="15">
      <c r="A34" s="60">
        <v>2</v>
      </c>
      <c r="B34" s="59" t="s">
        <v>211</v>
      </c>
      <c r="C34" s="54">
        <v>1</v>
      </c>
      <c r="D34" s="62">
        <v>28</v>
      </c>
      <c r="E34" s="57">
        <f>C34*D34</f>
        <v>28</v>
      </c>
      <c r="F34" s="79">
        <f>(E34*0.1)/12</f>
        <v>0.23</v>
      </c>
    </row>
    <row r="35" spans="1:6" ht="30">
      <c r="A35" s="60">
        <v>3</v>
      </c>
      <c r="B35" s="59" t="s">
        <v>212</v>
      </c>
      <c r="C35" s="54">
        <v>1</v>
      </c>
      <c r="D35" s="62">
        <v>62.8</v>
      </c>
      <c r="E35" s="57">
        <f>C35*D35</f>
        <v>62.8</v>
      </c>
      <c r="F35" s="79">
        <f>(E35*0.1)/12</f>
        <v>0.52</v>
      </c>
    </row>
    <row r="36" spans="1:6" ht="15">
      <c r="A36" s="60">
        <v>4</v>
      </c>
      <c r="B36" s="59" t="s">
        <v>213</v>
      </c>
      <c r="C36" s="54">
        <v>1</v>
      </c>
      <c r="D36" s="62">
        <v>638.95000000000005</v>
      </c>
      <c r="E36" s="57">
        <f>C36*D36</f>
        <v>638.95000000000005</v>
      </c>
      <c r="F36" s="79">
        <f>(E36*0.1)/12</f>
        <v>5.32</v>
      </c>
    </row>
    <row r="37" spans="1:6" ht="13.5" customHeight="1">
      <c r="A37" s="183" t="s">
        <v>207</v>
      </c>
      <c r="B37" s="183"/>
      <c r="C37" s="183"/>
      <c r="D37" s="183"/>
      <c r="E37" s="183"/>
      <c r="F37" s="68">
        <f>SUM(F33:F36)</f>
        <v>9.69</v>
      </c>
    </row>
    <row r="38" spans="1:6" ht="27" customHeight="1">
      <c r="A38" s="181" t="s">
        <v>214</v>
      </c>
      <c r="B38" s="181"/>
      <c r="C38" s="181"/>
      <c r="D38" s="181"/>
      <c r="E38" s="181"/>
      <c r="F38" s="70">
        <f>F37/12</f>
        <v>0.81</v>
      </c>
    </row>
    <row r="39" spans="1:6" ht="66.75" customHeight="1">
      <c r="A39" s="71"/>
      <c r="B39" s="71"/>
      <c r="C39" s="71"/>
      <c r="D39" s="71"/>
      <c r="E39" s="71"/>
      <c r="F39" s="69"/>
    </row>
    <row r="40" spans="1:6" ht="15">
      <c r="A40" s="71"/>
      <c r="B40" s="71"/>
      <c r="C40" s="71"/>
      <c r="D40" s="71"/>
      <c r="E40" s="71"/>
      <c r="F40" s="69"/>
    </row>
    <row r="41" spans="1:6">
      <c r="A41" s="83"/>
      <c r="B41" s="83"/>
      <c r="C41" s="83"/>
      <c r="D41" s="83"/>
      <c r="E41" s="83"/>
      <c r="F41" s="83"/>
    </row>
    <row r="42" spans="1:6">
      <c r="A42" s="83"/>
      <c r="B42" s="83"/>
      <c r="C42" s="83"/>
      <c r="D42" s="83"/>
      <c r="E42" s="83"/>
      <c r="F42" s="83"/>
    </row>
    <row r="43" spans="1:6" ht="24.75" customHeight="1">
      <c r="A43" s="177" t="s">
        <v>215</v>
      </c>
      <c r="B43" s="177"/>
      <c r="C43" s="177"/>
      <c r="D43" s="177"/>
      <c r="E43" s="177"/>
      <c r="F43" s="177"/>
    </row>
    <row r="44" spans="1:6" ht="15">
      <c r="A44" s="50"/>
      <c r="B44" s="50"/>
      <c r="C44" s="50"/>
      <c r="D44" s="50"/>
      <c r="E44" s="50"/>
      <c r="F44" s="77"/>
    </row>
    <row r="45" spans="1:6" ht="85.5">
      <c r="A45" s="78" t="s">
        <v>127</v>
      </c>
      <c r="B45" s="78" t="s">
        <v>185</v>
      </c>
      <c r="C45" s="78" t="s">
        <v>186</v>
      </c>
      <c r="D45" s="78" t="s">
        <v>187</v>
      </c>
      <c r="E45" s="78" t="s">
        <v>188</v>
      </c>
      <c r="F45" s="78" t="s">
        <v>189</v>
      </c>
    </row>
    <row r="46" spans="1:6" ht="15">
      <c r="A46" s="60">
        <v>1</v>
      </c>
      <c r="B46" s="59" t="s">
        <v>216</v>
      </c>
      <c r="C46" s="54">
        <v>5</v>
      </c>
      <c r="D46" s="62">
        <v>398.97</v>
      </c>
      <c r="E46" s="62">
        <f>C46*D46</f>
        <v>1994.85</v>
      </c>
      <c r="F46" s="79">
        <f>(E46*0.1)/12</f>
        <v>16.62</v>
      </c>
    </row>
    <row r="47" spans="1:6" ht="30">
      <c r="A47" s="60">
        <v>2</v>
      </c>
      <c r="B47" s="59" t="s">
        <v>217</v>
      </c>
      <c r="C47" s="54">
        <v>12</v>
      </c>
      <c r="D47" s="62">
        <v>44.6</v>
      </c>
      <c r="E47" s="62">
        <f>C47*D47</f>
        <v>535.20000000000005</v>
      </c>
      <c r="F47" s="60">
        <f>(E47*0.1)/12</f>
        <v>4.46</v>
      </c>
    </row>
    <row r="48" spans="1:6" ht="15">
      <c r="A48" s="60">
        <v>3</v>
      </c>
      <c r="B48" s="59" t="s">
        <v>218</v>
      </c>
      <c r="C48" s="54">
        <v>1</v>
      </c>
      <c r="D48" s="62">
        <v>209.28</v>
      </c>
      <c r="E48" s="62">
        <f>C48*D48</f>
        <v>209.28</v>
      </c>
      <c r="F48" s="79">
        <f>(E48*0.1)/12</f>
        <v>1.74</v>
      </c>
    </row>
    <row r="49" spans="1:6" ht="14.25" customHeight="1">
      <c r="A49" s="181" t="s">
        <v>207</v>
      </c>
      <c r="B49" s="181"/>
      <c r="C49" s="181"/>
      <c r="D49" s="181"/>
      <c r="E49" s="181"/>
      <c r="F49" s="84">
        <f>SUM(F46:F48)</f>
        <v>22.82</v>
      </c>
    </row>
    <row r="50" spans="1:6" ht="27" customHeight="1">
      <c r="A50" s="181" t="s">
        <v>219</v>
      </c>
      <c r="B50" s="181"/>
      <c r="C50" s="181"/>
      <c r="D50" s="181"/>
      <c r="E50" s="181"/>
      <c r="F50" s="85">
        <f>F49/12</f>
        <v>1.9</v>
      </c>
    </row>
    <row r="51" spans="1:6" ht="14.25">
      <c r="A51" s="71"/>
      <c r="B51" s="71"/>
      <c r="C51" s="71"/>
      <c r="D51" s="71"/>
      <c r="E51" s="71"/>
      <c r="F51" s="83"/>
    </row>
    <row r="52" spans="1:6" ht="14.25">
      <c r="A52" s="71"/>
      <c r="B52" s="71"/>
      <c r="C52" s="71"/>
      <c r="D52" s="71"/>
      <c r="E52" s="71"/>
      <c r="F52" s="83"/>
    </row>
    <row r="53" spans="1:6" ht="14.25">
      <c r="A53" s="71"/>
      <c r="B53" s="71"/>
      <c r="C53" s="71"/>
      <c r="D53" s="71"/>
      <c r="E53" s="71"/>
      <c r="F53" s="83"/>
    </row>
    <row r="54" spans="1:6" ht="14.25">
      <c r="A54" s="71"/>
      <c r="B54" s="71"/>
      <c r="C54" s="71"/>
      <c r="D54" s="71"/>
      <c r="E54" s="71"/>
      <c r="F54" s="83"/>
    </row>
    <row r="55" spans="1:6" ht="13.5" customHeight="1">
      <c r="A55" s="177" t="s">
        <v>220</v>
      </c>
      <c r="B55" s="177"/>
      <c r="C55" s="177"/>
      <c r="D55" s="177"/>
      <c r="E55" s="177"/>
      <c r="F55" s="177"/>
    </row>
    <row r="56" spans="1:6" ht="14.25">
      <c r="A56" s="86"/>
      <c r="B56" s="71"/>
      <c r="C56" s="71"/>
      <c r="D56" s="71"/>
      <c r="E56" s="71"/>
      <c r="F56" s="83"/>
    </row>
    <row r="57" spans="1:6" ht="85.5">
      <c r="A57" s="78" t="s">
        <v>127</v>
      </c>
      <c r="B57" s="78" t="s">
        <v>185</v>
      </c>
      <c r="C57" s="78" t="s">
        <v>186</v>
      </c>
      <c r="D57" s="78" t="s">
        <v>187</v>
      </c>
      <c r="E57" s="78" t="s">
        <v>188</v>
      </c>
      <c r="F57" s="78" t="s">
        <v>189</v>
      </c>
    </row>
    <row r="58" spans="1:6" ht="15">
      <c r="A58" s="60">
        <v>1</v>
      </c>
      <c r="B58" s="59" t="s">
        <v>221</v>
      </c>
      <c r="C58" s="54">
        <v>1</v>
      </c>
      <c r="D58" s="62">
        <v>1150</v>
      </c>
      <c r="E58" s="57">
        <f>C58*D58</f>
        <v>1150</v>
      </c>
      <c r="F58" s="79">
        <f>(E58*0.1)/12</f>
        <v>9.58</v>
      </c>
    </row>
    <row r="59" spans="1:6" ht="13.5" customHeight="1">
      <c r="A59" s="181" t="s">
        <v>207</v>
      </c>
      <c r="B59" s="181"/>
      <c r="C59" s="181"/>
      <c r="D59" s="181"/>
      <c r="E59" s="181"/>
      <c r="F59" s="87">
        <f>SUM(F58)</f>
        <v>9.58</v>
      </c>
    </row>
    <row r="60" spans="1:6" ht="27" customHeight="1">
      <c r="A60" s="181" t="s">
        <v>222</v>
      </c>
      <c r="B60" s="181"/>
      <c r="C60" s="181"/>
      <c r="D60" s="181"/>
      <c r="E60" s="181"/>
      <c r="F60" s="79">
        <f>F59/12</f>
        <v>0.8</v>
      </c>
    </row>
    <row r="61" spans="1:6" ht="14.25">
      <c r="A61" s="71"/>
      <c r="B61" s="71"/>
      <c r="C61" s="71"/>
      <c r="D61" s="71"/>
      <c r="E61" s="71"/>
      <c r="F61" s="83"/>
    </row>
    <row r="62" spans="1:6" ht="14.25">
      <c r="A62" s="71"/>
      <c r="B62" s="71"/>
      <c r="C62" s="71"/>
      <c r="D62" s="71"/>
      <c r="E62" s="71"/>
      <c r="F62" s="83"/>
    </row>
    <row r="63" spans="1:6">
      <c r="A63" s="83"/>
      <c r="B63" s="83"/>
      <c r="C63" s="83"/>
      <c r="D63" s="83"/>
      <c r="E63" s="83"/>
      <c r="F63" s="83"/>
    </row>
    <row r="64" spans="1:6">
      <c r="A64" s="83"/>
      <c r="B64" s="83"/>
      <c r="C64" s="83"/>
      <c r="D64" s="83"/>
      <c r="E64" s="83"/>
      <c r="F64" s="83"/>
    </row>
    <row r="65" spans="1:7" ht="14.25" customHeight="1">
      <c r="A65" s="182" t="s">
        <v>223</v>
      </c>
      <c r="B65" s="182"/>
      <c r="C65" s="182"/>
      <c r="D65" s="182"/>
      <c r="E65" s="182"/>
      <c r="F65" s="62">
        <f>SUM(F24+F37+F49+F59)</f>
        <v>50.03</v>
      </c>
    </row>
    <row r="66" spans="1:7" ht="14.25" customHeight="1">
      <c r="A66" s="180" t="s">
        <v>224</v>
      </c>
      <c r="B66" s="180"/>
      <c r="C66" s="180"/>
      <c r="D66" s="180"/>
      <c r="E66" s="180"/>
      <c r="F66" s="62">
        <f>F25</f>
        <v>0.66</v>
      </c>
    </row>
    <row r="67" spans="1:7" ht="14.25" customHeight="1">
      <c r="A67" s="180" t="s">
        <v>225</v>
      </c>
      <c r="B67" s="180"/>
      <c r="C67" s="180"/>
      <c r="D67" s="180"/>
      <c r="E67" s="180"/>
      <c r="F67" s="62">
        <f>F38</f>
        <v>0.81</v>
      </c>
    </row>
    <row r="68" spans="1:7" ht="14.25" customHeight="1">
      <c r="A68" s="180" t="s">
        <v>226</v>
      </c>
      <c r="B68" s="180"/>
      <c r="C68" s="180"/>
      <c r="D68" s="180"/>
      <c r="E68" s="180"/>
      <c r="F68" s="62">
        <f>F50</f>
        <v>1.9</v>
      </c>
    </row>
    <row r="69" spans="1:7" ht="14.25" customHeight="1">
      <c r="A69" s="180" t="s">
        <v>227</v>
      </c>
      <c r="B69" s="180"/>
      <c r="C69" s="180"/>
      <c r="D69" s="180"/>
      <c r="E69" s="180"/>
      <c r="F69" s="62">
        <f>F60</f>
        <v>0.8</v>
      </c>
    </row>
    <row r="70" spans="1:7" ht="86.25" customHeight="1">
      <c r="A70" s="179" t="s">
        <v>228</v>
      </c>
      <c r="B70" s="179"/>
      <c r="C70" s="179"/>
      <c r="D70" s="179"/>
      <c r="E70" s="179"/>
      <c r="F70" s="74">
        <f>SUM(F66:F69)</f>
        <v>4.17</v>
      </c>
    </row>
    <row r="72" spans="1:7" ht="14.25" customHeight="1">
      <c r="A72" s="176" t="s">
        <v>183</v>
      </c>
      <c r="B72" s="176"/>
      <c r="C72" s="176"/>
      <c r="D72" s="176"/>
      <c r="E72" s="176"/>
      <c r="F72" s="176"/>
      <c r="G72" s="75"/>
    </row>
  </sheetData>
  <mergeCells count="20">
    <mergeCell ref="A1:F1"/>
    <mergeCell ref="A4:F4"/>
    <mergeCell ref="A24:E24"/>
    <mergeCell ref="A25:E25"/>
    <mergeCell ref="A30:F30"/>
    <mergeCell ref="A37:E37"/>
    <mergeCell ref="A38:E38"/>
    <mergeCell ref="A43:F43"/>
    <mergeCell ref="A49:E49"/>
    <mergeCell ref="A50:E50"/>
    <mergeCell ref="A55:F55"/>
    <mergeCell ref="A59:E59"/>
    <mergeCell ref="A60:E60"/>
    <mergeCell ref="A65:E65"/>
    <mergeCell ref="A66:E66"/>
    <mergeCell ref="A67:E67"/>
    <mergeCell ref="A68:E68"/>
    <mergeCell ref="A69:E69"/>
    <mergeCell ref="A70:E70"/>
    <mergeCell ref="A72:F72"/>
  </mergeCells>
  <pageMargins left="0.36180555555555599" right="0.11944444444444401" top="0.78680555555555598" bottom="1.05277777777778" header="0.52152777777777803" footer="0.78749999999999998"/>
  <pageSetup paperSize="9" scale="82" orientation="portrait" horizontalDpi="300" verticalDpi="300" r:id="rId1"/>
  <headerFooter>
    <oddHeader>&amp;C&amp;"Times New Roman,Normal"&amp;12&amp;A</oddHeader>
    <oddFooter>&amp;C&amp;"Times New Roman,Normal"&amp;12Página 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view="pageBreakPreview" zoomScale="85" zoomScalePageLayoutView="85" workbookViewId="0">
      <selection activeCell="K44" sqref="K44"/>
    </sheetView>
  </sheetViews>
  <sheetFormatPr defaultColWidth="11.5703125" defaultRowHeight="12.75"/>
  <cols>
    <col min="1" max="1" width="9" customWidth="1"/>
    <col min="2" max="2" width="39.5703125" customWidth="1"/>
    <col min="3" max="3" width="17.85546875" customWidth="1"/>
    <col min="4" max="4" width="11.7109375" customWidth="1"/>
    <col min="5" max="5" width="17.5703125" customWidth="1"/>
    <col min="6" max="6" width="18.5703125" customWidth="1"/>
  </cols>
  <sheetData>
    <row r="1" spans="1:6" ht="13.5" customHeight="1">
      <c r="A1" s="177"/>
      <c r="B1" s="177"/>
      <c r="C1" s="177"/>
      <c r="D1" s="177"/>
      <c r="E1" s="177"/>
      <c r="F1" s="88"/>
    </row>
    <row r="2" spans="1:6" ht="8.85" customHeight="1">
      <c r="A2" s="88"/>
      <c r="B2" s="88"/>
      <c r="C2" s="88"/>
      <c r="D2" s="88"/>
      <c r="E2" s="88"/>
      <c r="F2" s="88"/>
    </row>
    <row r="3" spans="1:6" ht="8.85" customHeight="1">
      <c r="A3" s="88"/>
      <c r="B3" s="88"/>
      <c r="C3" s="88"/>
      <c r="D3" s="88"/>
      <c r="E3" s="88"/>
      <c r="F3" s="88"/>
    </row>
    <row r="4" spans="1:6" ht="13.5" customHeight="1">
      <c r="A4" s="184" t="s">
        <v>229</v>
      </c>
      <c r="B4" s="184"/>
      <c r="C4" s="184"/>
      <c r="D4" s="184"/>
      <c r="E4" s="184"/>
      <c r="F4" s="184"/>
    </row>
    <row r="5" spans="1:6" ht="15">
      <c r="A5" s="89"/>
      <c r="B5" s="89"/>
      <c r="C5" s="89"/>
      <c r="D5" s="89"/>
      <c r="E5" s="89"/>
      <c r="F5" s="89"/>
    </row>
    <row r="6" spans="1:6" ht="51">
      <c r="A6" s="78" t="s">
        <v>127</v>
      </c>
      <c r="B6" s="78" t="s">
        <v>230</v>
      </c>
      <c r="C6" s="78" t="s">
        <v>231</v>
      </c>
      <c r="D6" s="78" t="s">
        <v>232</v>
      </c>
      <c r="E6" s="78" t="s">
        <v>233</v>
      </c>
      <c r="F6" s="78" t="s">
        <v>234</v>
      </c>
    </row>
    <row r="7" spans="1:6" ht="30">
      <c r="A7" s="60">
        <v>1</v>
      </c>
      <c r="B7" s="59" t="s">
        <v>235</v>
      </c>
      <c r="C7" s="54">
        <v>2</v>
      </c>
      <c r="D7" s="62">
        <v>160</v>
      </c>
      <c r="E7" s="62">
        <f t="shared" ref="E7:E12" si="0">C7*D7</f>
        <v>320</v>
      </c>
      <c r="F7" s="62">
        <f t="shared" ref="F7:F12" si="1">E7/12</f>
        <v>26.67</v>
      </c>
    </row>
    <row r="8" spans="1:6" ht="30">
      <c r="A8" s="60">
        <v>2</v>
      </c>
      <c r="B8" s="59" t="s">
        <v>236</v>
      </c>
      <c r="C8" s="54">
        <v>2</v>
      </c>
      <c r="D8" s="62">
        <v>195</v>
      </c>
      <c r="E8" s="62">
        <f t="shared" si="0"/>
        <v>390</v>
      </c>
      <c r="F8" s="62">
        <f t="shared" si="1"/>
        <v>32.5</v>
      </c>
    </row>
    <row r="9" spans="1:6" ht="15">
      <c r="A9" s="60">
        <v>3</v>
      </c>
      <c r="B9" s="59" t="s">
        <v>237</v>
      </c>
      <c r="C9" s="54">
        <v>1</v>
      </c>
      <c r="D9" s="62">
        <v>33</v>
      </c>
      <c r="E9" s="62">
        <f t="shared" si="0"/>
        <v>33</v>
      </c>
      <c r="F9" s="62">
        <f t="shared" si="1"/>
        <v>2.75</v>
      </c>
    </row>
    <row r="10" spans="1:6" ht="30">
      <c r="A10" s="60">
        <v>4</v>
      </c>
      <c r="B10" s="59" t="s">
        <v>238</v>
      </c>
      <c r="C10" s="54">
        <v>2</v>
      </c>
      <c r="D10" s="62">
        <v>33.49</v>
      </c>
      <c r="E10" s="62">
        <f t="shared" si="0"/>
        <v>66.98</v>
      </c>
      <c r="F10" s="62">
        <f t="shared" si="1"/>
        <v>5.58</v>
      </c>
    </row>
    <row r="11" spans="1:6" ht="20.100000000000001" customHeight="1">
      <c r="A11" s="60">
        <v>5</v>
      </c>
      <c r="B11" s="59" t="s">
        <v>239</v>
      </c>
      <c r="C11" s="54">
        <v>1</v>
      </c>
      <c r="D11" s="62">
        <v>271.02999999999997</v>
      </c>
      <c r="E11" s="62">
        <f t="shared" si="0"/>
        <v>271.02999999999997</v>
      </c>
      <c r="F11" s="62">
        <f t="shared" si="1"/>
        <v>22.59</v>
      </c>
    </row>
    <row r="12" spans="1:6" ht="18.399999999999999" customHeight="1">
      <c r="A12" s="60">
        <v>6</v>
      </c>
      <c r="B12" s="59" t="s">
        <v>240</v>
      </c>
      <c r="C12" s="54">
        <v>2</v>
      </c>
      <c r="D12" s="62">
        <v>15</v>
      </c>
      <c r="E12" s="62">
        <f t="shared" si="0"/>
        <v>30</v>
      </c>
      <c r="F12" s="62">
        <f t="shared" si="1"/>
        <v>2.5</v>
      </c>
    </row>
    <row r="13" spans="1:6" ht="13.5" customHeight="1">
      <c r="A13" s="178" t="s">
        <v>241</v>
      </c>
      <c r="B13" s="178"/>
      <c r="C13" s="178"/>
      <c r="D13" s="178"/>
      <c r="E13" s="178"/>
      <c r="F13" s="90">
        <f>SUM(F7:F12)</f>
        <v>92.59</v>
      </c>
    </row>
    <row r="14" spans="1:6" ht="14.25">
      <c r="A14" s="71"/>
      <c r="B14" s="71"/>
      <c r="C14" s="71"/>
      <c r="D14" s="71"/>
      <c r="E14" s="72"/>
    </row>
    <row r="15" spans="1:6" ht="8.85" customHeight="1">
      <c r="A15" s="185"/>
      <c r="B15" s="185"/>
      <c r="C15" s="185"/>
      <c r="D15" s="185"/>
      <c r="E15" s="185"/>
      <c r="F15" s="185"/>
    </row>
    <row r="16" spans="1:6" ht="14.25" hidden="1">
      <c r="A16" s="71"/>
      <c r="B16" s="71"/>
      <c r="C16" s="71"/>
      <c r="D16" s="71"/>
      <c r="E16" s="72"/>
    </row>
    <row r="17" spans="1:7" ht="8.85" customHeight="1">
      <c r="A17" s="71"/>
      <c r="B17" s="71"/>
      <c r="C17" s="71"/>
      <c r="D17" s="71"/>
      <c r="E17" s="72"/>
    </row>
    <row r="18" spans="1:7" ht="13.5" customHeight="1">
      <c r="A18" s="184" t="s">
        <v>242</v>
      </c>
      <c r="B18" s="184"/>
      <c r="C18" s="184"/>
      <c r="D18" s="184"/>
      <c r="E18" s="184"/>
      <c r="F18" s="184"/>
    </row>
    <row r="19" spans="1:7" ht="15">
      <c r="A19" s="89"/>
      <c r="B19" s="89"/>
      <c r="C19" s="89"/>
      <c r="D19" s="89"/>
      <c r="E19" s="89"/>
      <c r="F19" s="89"/>
    </row>
    <row r="20" spans="1:7" ht="51">
      <c r="A20" s="78" t="s">
        <v>127</v>
      </c>
      <c r="B20" s="78" t="s">
        <v>230</v>
      </c>
      <c r="C20" s="78" t="s">
        <v>231</v>
      </c>
      <c r="D20" s="78" t="s">
        <v>232</v>
      </c>
      <c r="E20" s="78" t="s">
        <v>233</v>
      </c>
      <c r="F20" s="78" t="s">
        <v>234</v>
      </c>
    </row>
    <row r="21" spans="1:7" ht="30">
      <c r="A21" s="60">
        <v>1</v>
      </c>
      <c r="B21" s="59" t="s">
        <v>235</v>
      </c>
      <c r="C21" s="54">
        <v>2</v>
      </c>
      <c r="D21" s="62">
        <v>160</v>
      </c>
      <c r="E21" s="79">
        <f t="shared" ref="E21:E27" si="2">C21*D21</f>
        <v>320</v>
      </c>
      <c r="F21" s="79">
        <f t="shared" ref="F21:F27" si="3">E21/12</f>
        <v>26.67</v>
      </c>
    </row>
    <row r="22" spans="1:7" ht="30">
      <c r="A22" s="60">
        <v>2</v>
      </c>
      <c r="B22" s="59" t="s">
        <v>243</v>
      </c>
      <c r="C22" s="54">
        <v>1</v>
      </c>
      <c r="D22" s="62">
        <v>151.72</v>
      </c>
      <c r="E22" s="79">
        <f t="shared" si="2"/>
        <v>151.72</v>
      </c>
      <c r="F22" s="79">
        <f t="shared" si="3"/>
        <v>12.64</v>
      </c>
    </row>
    <row r="23" spans="1:7" ht="30">
      <c r="A23" s="60">
        <v>3</v>
      </c>
      <c r="B23" s="59" t="s">
        <v>236</v>
      </c>
      <c r="C23" s="54">
        <v>2</v>
      </c>
      <c r="D23" s="62">
        <v>195</v>
      </c>
      <c r="E23" s="79">
        <f t="shared" si="2"/>
        <v>390</v>
      </c>
      <c r="F23" s="79">
        <f t="shared" si="3"/>
        <v>32.5</v>
      </c>
    </row>
    <row r="24" spans="1:7" ht="15">
      <c r="A24" s="60">
        <v>4</v>
      </c>
      <c r="B24" s="59" t="s">
        <v>237</v>
      </c>
      <c r="C24" s="54">
        <v>1</v>
      </c>
      <c r="D24" s="62">
        <v>33</v>
      </c>
      <c r="E24" s="79">
        <f t="shared" si="2"/>
        <v>33</v>
      </c>
      <c r="F24" s="79">
        <f t="shared" si="3"/>
        <v>2.75</v>
      </c>
    </row>
    <row r="25" spans="1:7" ht="30">
      <c r="A25" s="60">
        <v>5</v>
      </c>
      <c r="B25" s="59" t="s">
        <v>238</v>
      </c>
      <c r="C25" s="54">
        <v>2</v>
      </c>
      <c r="D25" s="62">
        <v>33.49</v>
      </c>
      <c r="E25" s="79">
        <f t="shared" si="2"/>
        <v>66.98</v>
      </c>
      <c r="F25" s="79">
        <f t="shared" si="3"/>
        <v>5.58</v>
      </c>
    </row>
    <row r="26" spans="1:7" ht="17.649999999999999" customHeight="1">
      <c r="A26" s="60">
        <v>6</v>
      </c>
      <c r="B26" s="59" t="s">
        <v>244</v>
      </c>
      <c r="C26" s="54">
        <v>1</v>
      </c>
      <c r="D26" s="62">
        <v>271.02999999999997</v>
      </c>
      <c r="E26" s="79">
        <f t="shared" si="2"/>
        <v>271.02999999999997</v>
      </c>
      <c r="F26" s="79">
        <f t="shared" si="3"/>
        <v>22.59</v>
      </c>
    </row>
    <row r="27" spans="1:7" ht="19.350000000000001" customHeight="1">
      <c r="A27" s="60">
        <v>7</v>
      </c>
      <c r="B27" s="91" t="s">
        <v>240</v>
      </c>
      <c r="C27" s="54">
        <v>2</v>
      </c>
      <c r="D27" s="62">
        <v>15</v>
      </c>
      <c r="E27" s="79">
        <f t="shared" si="2"/>
        <v>30</v>
      </c>
      <c r="F27" s="79">
        <f t="shared" si="3"/>
        <v>2.5</v>
      </c>
    </row>
    <row r="28" spans="1:7" ht="13.5" customHeight="1">
      <c r="A28" s="178" t="s">
        <v>245</v>
      </c>
      <c r="B28" s="178"/>
      <c r="C28" s="178"/>
      <c r="D28" s="178"/>
      <c r="E28" s="178">
        <f>SUM(E21:E27)</f>
        <v>1262.73</v>
      </c>
      <c r="F28" s="92">
        <f>SUM(F21:F27)</f>
        <v>105.23</v>
      </c>
    </row>
    <row r="29" spans="1:7" ht="14.25">
      <c r="A29" s="71"/>
      <c r="B29" s="71"/>
      <c r="C29" s="71"/>
      <c r="D29" s="71"/>
      <c r="E29" s="72"/>
    </row>
    <row r="30" spans="1:7" ht="14.1" customHeight="1">
      <c r="A30" s="176" t="s">
        <v>183</v>
      </c>
      <c r="B30" s="176"/>
      <c r="C30" s="176"/>
      <c r="D30" s="176"/>
      <c r="E30" s="176"/>
      <c r="F30" s="176"/>
      <c r="G30" s="75"/>
    </row>
  </sheetData>
  <mergeCells count="7">
    <mergeCell ref="A28:E28"/>
    <mergeCell ref="A30:F30"/>
    <mergeCell ref="A1:E1"/>
    <mergeCell ref="A4:F4"/>
    <mergeCell ref="A13:E13"/>
    <mergeCell ref="A15:F15"/>
    <mergeCell ref="A18:F18"/>
  </mergeCells>
  <pageMargins left="0.36180555555555599" right="0.11944444444444401" top="0.78680555555555598" bottom="1.05277777777778" header="0.52152777777777803" footer="0.78749999999999998"/>
  <pageSetup paperSize="9" scale="82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XFD1048576"/>
  <sheetViews>
    <sheetView view="pageBreakPreview" topLeftCell="A64" zoomScale="85" zoomScalePageLayoutView="85" workbookViewId="0">
      <selection activeCell="I90" sqref="I90"/>
    </sheetView>
  </sheetViews>
  <sheetFormatPr defaultColWidth="9.140625" defaultRowHeight="16.5"/>
  <cols>
    <col min="1" max="1" width="2.7109375" style="1" customWidth="1"/>
    <col min="2" max="2" width="5.7109375" style="1" customWidth="1"/>
    <col min="3" max="3" width="49.85546875" style="1" customWidth="1"/>
    <col min="4" max="4" width="13.85546875" style="1" customWidth="1"/>
    <col min="5" max="5" width="9.28515625" style="1" customWidth="1"/>
    <col min="6" max="6" width="52" style="1" customWidth="1"/>
    <col min="7" max="16375" width="9.140625" style="1"/>
    <col min="16376" max="16384" width="11.5703125" customWidth="1"/>
  </cols>
  <sheetData>
    <row r="1" spans="2:6 16376:16384" ht="20.25">
      <c r="B1" s="202" t="e">
        <f>RAMO</f>
        <v>#REF!</v>
      </c>
      <c r="C1" s="202"/>
      <c r="D1" s="202"/>
      <c r="E1" s="202"/>
      <c r="F1" s="202"/>
    </row>
    <row r="2" spans="2:6 16376:16384" ht="20.25">
      <c r="B2" s="203" t="e">
        <f>UG</f>
        <v>#REF!</v>
      </c>
      <c r="C2" s="203"/>
      <c r="D2" s="203"/>
      <c r="E2" s="93" t="s">
        <v>0</v>
      </c>
      <c r="F2" s="94" t="e">
        <f>DATA_DO_ORCAMENTO_ESTIMATIVO</f>
        <v>#REF!</v>
      </c>
    </row>
    <row r="3" spans="2:6 16376:16384" s="2" customFormat="1" ht="25.5">
      <c r="B3" s="166" t="s">
        <v>246</v>
      </c>
      <c r="C3" s="166"/>
      <c r="D3" s="166"/>
      <c r="E3" s="166"/>
      <c r="F3" s="166"/>
      <c r="XEV3"/>
      <c r="XEW3"/>
      <c r="XEX3"/>
      <c r="XEY3"/>
      <c r="XEZ3"/>
      <c r="XFA3"/>
      <c r="XFB3"/>
      <c r="XFC3"/>
      <c r="XFD3"/>
    </row>
    <row r="4" spans="2:6 16376:16384" s="2" customFormat="1" ht="15.75" customHeight="1">
      <c r="B4" s="163" t="s">
        <v>2</v>
      </c>
      <c r="C4" s="163"/>
      <c r="D4" s="163"/>
      <c r="E4" s="163"/>
      <c r="F4" s="163"/>
      <c r="XEV4"/>
      <c r="XEW4"/>
      <c r="XEX4"/>
      <c r="XEY4"/>
      <c r="XEZ4"/>
      <c r="XFA4"/>
      <c r="XFB4"/>
      <c r="XFC4"/>
      <c r="XFD4"/>
    </row>
    <row r="5" spans="2:6 16376:16384" s="2" customFormat="1" ht="15.75" customHeight="1">
      <c r="B5" s="161" t="s">
        <v>3</v>
      </c>
      <c r="C5" s="161"/>
      <c r="D5" s="164" t="s">
        <v>4</v>
      </c>
      <c r="E5" s="164"/>
      <c r="F5" s="164"/>
      <c r="XEV5"/>
      <c r="XEW5"/>
      <c r="XEX5"/>
      <c r="XEY5"/>
      <c r="XEZ5"/>
      <c r="XFA5"/>
      <c r="XFB5"/>
      <c r="XFC5"/>
      <c r="XFD5"/>
    </row>
    <row r="6" spans="2:6 16376:16384" s="2" customFormat="1" ht="15.75" customHeight="1">
      <c r="B6" s="162" t="s">
        <v>247</v>
      </c>
      <c r="C6" s="162"/>
      <c r="D6" s="12" t="s">
        <v>5</v>
      </c>
      <c r="E6" s="12"/>
      <c r="F6" s="95" t="s">
        <v>6</v>
      </c>
      <c r="XEV6"/>
      <c r="XEW6"/>
      <c r="XEX6"/>
      <c r="XEY6"/>
      <c r="XEZ6"/>
      <c r="XFA6"/>
      <c r="XFB6"/>
      <c r="XFC6"/>
      <c r="XFD6"/>
    </row>
    <row r="7" spans="2:6 16376:16384" s="2" customFormat="1" ht="15.75" customHeight="1">
      <c r="B7" s="201" t="s">
        <v>248</v>
      </c>
      <c r="C7" s="201"/>
      <c r="D7" s="201"/>
      <c r="E7" s="201"/>
      <c r="F7" s="201"/>
      <c r="XEV7"/>
      <c r="XEW7"/>
      <c r="XEX7"/>
      <c r="XEY7"/>
      <c r="XEZ7"/>
      <c r="XFA7"/>
      <c r="XFB7"/>
      <c r="XFC7"/>
      <c r="XFD7"/>
    </row>
    <row r="8" spans="2:6 16376:16384" s="2" customFormat="1" ht="18" customHeight="1">
      <c r="B8" s="5" t="s">
        <v>7</v>
      </c>
      <c r="C8" s="161" t="s">
        <v>8</v>
      </c>
      <c r="D8" s="161"/>
      <c r="E8" s="161"/>
      <c r="F8" s="96" t="s">
        <v>1</v>
      </c>
      <c r="XEV8"/>
      <c r="XEW8"/>
      <c r="XEX8"/>
      <c r="XEY8"/>
      <c r="XEZ8"/>
      <c r="XFA8"/>
      <c r="XFB8"/>
      <c r="XFC8"/>
      <c r="XFD8"/>
    </row>
    <row r="9" spans="2:6 16376:16384" s="2" customFormat="1" ht="15.75" customHeight="1">
      <c r="B9" s="6" t="s">
        <v>9</v>
      </c>
      <c r="C9" s="7" t="s">
        <v>10</v>
      </c>
      <c r="D9" s="40"/>
      <c r="E9" s="40"/>
      <c r="F9" s="12" t="s">
        <v>249</v>
      </c>
      <c r="XEV9"/>
      <c r="XEW9"/>
      <c r="XEX9"/>
      <c r="XEY9"/>
      <c r="XEZ9"/>
      <c r="XFA9"/>
      <c r="XFB9"/>
      <c r="XFC9"/>
      <c r="XFD9"/>
    </row>
    <row r="10" spans="2:6 16376:16384" s="2" customFormat="1" ht="18.75" customHeight="1">
      <c r="B10" s="5" t="s">
        <v>11</v>
      </c>
      <c r="C10" s="161" t="s">
        <v>13</v>
      </c>
      <c r="D10" s="161"/>
      <c r="E10" s="161"/>
      <c r="F10" s="9" t="s">
        <v>250</v>
      </c>
      <c r="XEV10"/>
      <c r="XEW10"/>
      <c r="XEX10"/>
      <c r="XEY10"/>
      <c r="XEZ10"/>
      <c r="XFA10"/>
      <c r="XFB10"/>
      <c r="XFC10"/>
      <c r="XFD10"/>
    </row>
    <row r="11" spans="2:6 16376:16384" s="2" customFormat="1" ht="15.75" customHeight="1">
      <c r="B11" s="6" t="s">
        <v>12</v>
      </c>
      <c r="C11" s="7" t="s">
        <v>15</v>
      </c>
      <c r="D11" s="40"/>
      <c r="E11" s="40"/>
      <c r="F11" s="97">
        <v>24</v>
      </c>
      <c r="XEV11"/>
      <c r="XEW11"/>
      <c r="XEX11"/>
      <c r="XEY11"/>
      <c r="XEZ11"/>
      <c r="XFA11"/>
      <c r="XFB11"/>
      <c r="XFC11"/>
      <c r="XFD11"/>
    </row>
    <row r="12" spans="2:6 16376:16384" s="2" customFormat="1" ht="15.75" customHeight="1">
      <c r="B12" s="6" t="s">
        <v>14</v>
      </c>
      <c r="C12" s="161" t="s">
        <v>251</v>
      </c>
      <c r="D12" s="161"/>
      <c r="E12" s="161"/>
      <c r="F12" s="9">
        <v>12</v>
      </c>
      <c r="XEV12"/>
      <c r="XEW12"/>
      <c r="XEX12"/>
      <c r="XEY12"/>
      <c r="XEZ12"/>
      <c r="XFA12"/>
      <c r="XFB12"/>
      <c r="XFC12"/>
      <c r="XFD12"/>
    </row>
    <row r="13" spans="2:6 16376:16384" s="2" customFormat="1">
      <c r="B13" s="6" t="s">
        <v>23</v>
      </c>
      <c r="C13" s="7" t="s">
        <v>252</v>
      </c>
      <c r="D13" s="40"/>
      <c r="E13" s="40"/>
      <c r="F13" s="12">
        <v>2</v>
      </c>
      <c r="XEV13"/>
      <c r="XEW13"/>
      <c r="XEX13"/>
      <c r="XEY13"/>
      <c r="XEZ13"/>
      <c r="XFA13"/>
      <c r="XFB13"/>
      <c r="XFC13"/>
      <c r="XFD13"/>
    </row>
    <row r="14" spans="2:6 16376:16384" s="2" customFormat="1">
      <c r="B14" s="98"/>
      <c r="C14" s="99"/>
      <c r="D14" s="99"/>
      <c r="E14" s="99"/>
      <c r="F14" s="10"/>
      <c r="XEV14"/>
      <c r="XEW14"/>
      <c r="XEX14"/>
      <c r="XEY14"/>
      <c r="XEZ14"/>
      <c r="XFA14"/>
      <c r="XFB14"/>
      <c r="XFC14"/>
      <c r="XFD14"/>
    </row>
    <row r="15" spans="2:6 16376:16384" s="2" customFormat="1" ht="21" customHeight="1">
      <c r="B15" s="17" t="s">
        <v>20</v>
      </c>
      <c r="C15" s="1"/>
      <c r="D15" s="1"/>
      <c r="E15" s="1"/>
      <c r="F15" s="1"/>
      <c r="XEV15"/>
      <c r="XEW15"/>
      <c r="XEX15"/>
      <c r="XEY15"/>
      <c r="XEZ15"/>
      <c r="XFA15"/>
      <c r="XFB15"/>
      <c r="XFC15"/>
      <c r="XFD15"/>
    </row>
    <row r="16" spans="2:6 16376:16384" s="2" customFormat="1">
      <c r="B16" s="5">
        <v>1</v>
      </c>
      <c r="C16" s="161" t="s">
        <v>16</v>
      </c>
      <c r="D16" s="161"/>
      <c r="E16" s="164" t="s">
        <v>253</v>
      </c>
      <c r="F16" s="164"/>
      <c r="XEV16"/>
      <c r="XEW16"/>
      <c r="XEX16"/>
      <c r="XEY16"/>
      <c r="XEZ16"/>
      <c r="XFA16"/>
      <c r="XFB16"/>
      <c r="XFC16"/>
      <c r="XFD16"/>
    </row>
    <row r="17" spans="2:6 16376:16384" s="2" customFormat="1">
      <c r="B17" s="5">
        <v>2</v>
      </c>
      <c r="C17" s="198" t="s">
        <v>17</v>
      </c>
      <c r="D17" s="198"/>
      <c r="E17" s="199" t="s">
        <v>254</v>
      </c>
      <c r="F17" s="199"/>
      <c r="XEV17"/>
      <c r="XEW17"/>
      <c r="XEX17"/>
      <c r="XEY17"/>
      <c r="XEZ17"/>
      <c r="XFA17"/>
      <c r="XFB17"/>
      <c r="XFC17"/>
      <c r="XFD17"/>
    </row>
    <row r="18" spans="2:6 16376:16384" s="2" customFormat="1" ht="15" customHeight="1">
      <c r="B18" s="5">
        <v>3</v>
      </c>
      <c r="C18" s="200" t="s">
        <v>18</v>
      </c>
      <c r="D18" s="200"/>
      <c r="E18" s="164" t="s">
        <v>255</v>
      </c>
      <c r="F18" s="164"/>
      <c r="XEV18"/>
      <c r="XEW18"/>
      <c r="XEX18"/>
      <c r="XEY18"/>
      <c r="XEZ18"/>
      <c r="XFA18"/>
      <c r="XFB18"/>
      <c r="XFC18"/>
      <c r="XFD18"/>
    </row>
    <row r="19" spans="2:6 16376:16384" s="2" customFormat="1" ht="15" customHeight="1">
      <c r="B19" s="5">
        <v>4</v>
      </c>
      <c r="C19" s="3" t="s">
        <v>19</v>
      </c>
      <c r="D19" s="3"/>
      <c r="E19" s="196">
        <v>46023</v>
      </c>
      <c r="F19" s="196"/>
      <c r="XEV19"/>
      <c r="XEW19"/>
      <c r="XEX19"/>
      <c r="XEY19"/>
      <c r="XEZ19"/>
      <c r="XFA19"/>
      <c r="XFB19"/>
      <c r="XFC19"/>
      <c r="XFD19"/>
    </row>
    <row r="20" spans="2:6 16376:16384" s="2" customFormat="1" ht="15" customHeight="1">
      <c r="B20" s="14"/>
      <c r="C20" s="15"/>
      <c r="D20" s="15"/>
      <c r="E20" s="15"/>
      <c r="F20" s="16"/>
      <c r="XEV20"/>
      <c r="XEW20"/>
      <c r="XEX20"/>
      <c r="XEY20"/>
      <c r="XEZ20"/>
      <c r="XFA20"/>
      <c r="XFB20"/>
      <c r="XFC20"/>
      <c r="XFD20"/>
    </row>
    <row r="21" spans="2:6 16376:16384" s="100" customFormat="1" ht="30" customHeight="1">
      <c r="B21" s="197" t="s">
        <v>256</v>
      </c>
      <c r="C21" s="197"/>
      <c r="D21" s="197"/>
      <c r="E21" s="197"/>
      <c r="F21" s="197"/>
      <c r="XEV21"/>
      <c r="XEW21"/>
      <c r="XEX21"/>
      <c r="XEY21"/>
      <c r="XEZ21"/>
      <c r="XFA21"/>
      <c r="XFB21"/>
      <c r="XFC21"/>
      <c r="XFD21"/>
    </row>
    <row r="22" spans="2:6 16376:16384">
      <c r="B22" s="155" t="s">
        <v>257</v>
      </c>
      <c r="C22" s="155"/>
      <c r="D22" s="155"/>
      <c r="E22" s="155"/>
      <c r="F22" s="6">
        <v>2</v>
      </c>
    </row>
    <row r="23" spans="2:6 16376:16384">
      <c r="B23" s="18" t="s">
        <v>21</v>
      </c>
      <c r="E23" s="19"/>
    </row>
    <row r="24" spans="2:6 16376:16384" ht="16.5" customHeight="1">
      <c r="B24" s="6">
        <v>1</v>
      </c>
      <c r="C24" s="159" t="s">
        <v>22</v>
      </c>
      <c r="D24" s="159"/>
      <c r="E24" s="159"/>
      <c r="F24" s="20" t="s">
        <v>36</v>
      </c>
    </row>
    <row r="25" spans="2:6 16376:16384" ht="16.5" customHeight="1">
      <c r="B25" s="6" t="s">
        <v>7</v>
      </c>
      <c r="C25" s="160" t="s">
        <v>258</v>
      </c>
      <c r="D25" s="160"/>
      <c r="E25" s="160"/>
      <c r="F25" s="101">
        <v>4033.04</v>
      </c>
    </row>
    <row r="26" spans="2:6 16376:16384" ht="16.5" customHeight="1">
      <c r="B26" s="6" t="s">
        <v>9</v>
      </c>
      <c r="C26" s="152" t="s">
        <v>259</v>
      </c>
      <c r="D26" s="152"/>
      <c r="E26" s="152"/>
      <c r="F26" s="102">
        <f>F25*0.3</f>
        <v>1209.9100000000001</v>
      </c>
    </row>
    <row r="27" spans="2:6 16376:16384">
      <c r="B27" s="6" t="s">
        <v>11</v>
      </c>
      <c r="C27" s="160" t="e">
        <f>OUTROS_REMUNERACAO_1_DESCRICAO</f>
        <v>#REF!</v>
      </c>
      <c r="D27" s="160"/>
      <c r="E27" s="160"/>
      <c r="F27" s="101">
        <v>0</v>
      </c>
    </row>
    <row r="28" spans="2:6 16376:16384">
      <c r="B28" s="6" t="s">
        <v>12</v>
      </c>
      <c r="C28" s="193" t="e">
        <f>OUTROS_REMUNERACAO_2_DESCRICAO</f>
        <v>#REF!</v>
      </c>
      <c r="D28" s="193"/>
      <c r="E28" s="193"/>
      <c r="F28" s="102">
        <v>0</v>
      </c>
    </row>
    <row r="29" spans="2:6 16376:16384">
      <c r="B29" s="6" t="s">
        <v>14</v>
      </c>
      <c r="C29" s="160" t="e">
        <f>OUTROS_REMUNERACAO_3_DESCRICAO</f>
        <v>#REF!</v>
      </c>
      <c r="D29" s="160"/>
      <c r="E29" s="160"/>
      <c r="F29" s="101">
        <v>0</v>
      </c>
    </row>
    <row r="30" spans="2:6 16376:16384">
      <c r="B30" s="155" t="s">
        <v>101</v>
      </c>
      <c r="C30" s="155"/>
      <c r="D30" s="155"/>
      <c r="E30" s="155"/>
      <c r="F30" s="103">
        <f>SUM(F25:F29)</f>
        <v>5242.95</v>
      </c>
    </row>
    <row r="31" spans="2:6 16376:16384">
      <c r="B31" s="18" t="s">
        <v>24</v>
      </c>
      <c r="E31" s="22"/>
      <c r="F31" s="22"/>
    </row>
    <row r="32" spans="2:6 16376:16384">
      <c r="B32" s="18" t="s">
        <v>83</v>
      </c>
      <c r="C32" s="24"/>
      <c r="D32" s="25"/>
      <c r="E32" s="26"/>
      <c r="F32" s="26"/>
    </row>
    <row r="33" spans="2:6 16376:16384">
      <c r="B33" s="6" t="s">
        <v>84</v>
      </c>
      <c r="C33" s="155" t="s">
        <v>85</v>
      </c>
      <c r="D33" s="155"/>
      <c r="E33" s="20" t="s">
        <v>33</v>
      </c>
      <c r="F33" s="20" t="s">
        <v>36</v>
      </c>
    </row>
    <row r="34" spans="2:6 16376:16384" ht="16.5" customHeight="1">
      <c r="B34" s="6" t="s">
        <v>7</v>
      </c>
      <c r="C34" s="194" t="s">
        <v>87</v>
      </c>
      <c r="D34" s="194"/>
      <c r="E34" s="104">
        <v>8.33</v>
      </c>
      <c r="F34" s="105">
        <f>E34%*F30</f>
        <v>436.74</v>
      </c>
    </row>
    <row r="35" spans="2:6 16376:16384" ht="16.5" customHeight="1">
      <c r="B35" s="20" t="s">
        <v>9</v>
      </c>
      <c r="C35" s="152" t="s">
        <v>89</v>
      </c>
      <c r="D35" s="152"/>
      <c r="E35" s="106">
        <v>2.78</v>
      </c>
      <c r="F35" s="107">
        <f>E35%*F30</f>
        <v>145.75</v>
      </c>
    </row>
    <row r="36" spans="2:6 16376:16384" s="21" customFormat="1">
      <c r="B36" s="155" t="s">
        <v>101</v>
      </c>
      <c r="C36" s="155"/>
      <c r="D36" s="155"/>
      <c r="E36" s="155"/>
      <c r="F36" s="108">
        <f>SUM(F34:F35)</f>
        <v>582.49</v>
      </c>
      <c r="XEV36"/>
      <c r="XEW36"/>
      <c r="XEX36"/>
      <c r="XEY36"/>
      <c r="XEZ36"/>
      <c r="XFA36"/>
      <c r="XFB36"/>
      <c r="XFC36"/>
      <c r="XFD36"/>
    </row>
    <row r="37" spans="2:6 16376:16384" s="21" customFormat="1" ht="31.5" customHeight="1">
      <c r="B37" s="195" t="s">
        <v>91</v>
      </c>
      <c r="C37" s="195"/>
      <c r="D37" s="195"/>
      <c r="E37" s="195"/>
      <c r="F37" s="195"/>
      <c r="XEV37"/>
      <c r="XEW37"/>
      <c r="XEX37"/>
      <c r="XEY37"/>
      <c r="XEZ37"/>
      <c r="XFA37"/>
      <c r="XFB37"/>
      <c r="XFC37"/>
      <c r="XFD37"/>
    </row>
    <row r="38" spans="2:6 16376:16384" s="21" customFormat="1" ht="34.5" customHeight="1">
      <c r="B38" s="6" t="s">
        <v>25</v>
      </c>
      <c r="C38" s="173" t="s">
        <v>92</v>
      </c>
      <c r="D38" s="173"/>
      <c r="E38" s="20" t="s">
        <v>33</v>
      </c>
      <c r="F38" s="20" t="s">
        <v>36</v>
      </c>
      <c r="XEV38"/>
      <c r="XEW38"/>
      <c r="XEX38"/>
      <c r="XEY38"/>
      <c r="XEZ38"/>
      <c r="XFA38"/>
      <c r="XFB38"/>
      <c r="XFC38"/>
      <c r="XFD38"/>
    </row>
    <row r="39" spans="2:6 16376:16384" ht="16.5" customHeight="1">
      <c r="B39" s="6" t="s">
        <v>7</v>
      </c>
      <c r="C39" s="194" t="s">
        <v>93</v>
      </c>
      <c r="D39" s="194"/>
      <c r="E39" s="104">
        <v>20</v>
      </c>
      <c r="F39" s="105">
        <f>E39%*(F30+F36)</f>
        <v>1165.0899999999999</v>
      </c>
    </row>
    <row r="40" spans="2:6 16376:16384" s="2" customFormat="1" ht="16.5" customHeight="1">
      <c r="B40" s="20" t="s">
        <v>9</v>
      </c>
      <c r="C40" s="152" t="s">
        <v>94</v>
      </c>
      <c r="D40" s="152"/>
      <c r="E40" s="109">
        <v>2.5</v>
      </c>
      <c r="F40" s="107">
        <f>E40%*(F30+F36)</f>
        <v>145.63999999999999</v>
      </c>
      <c r="XEV40"/>
      <c r="XEW40"/>
      <c r="XEX40"/>
      <c r="XEY40"/>
      <c r="XEZ40"/>
      <c r="XFA40"/>
      <c r="XFB40"/>
      <c r="XFC40"/>
      <c r="XFD40"/>
    </row>
    <row r="41" spans="2:6 16376:16384" s="2" customFormat="1" ht="16.5" customHeight="1">
      <c r="B41" s="20" t="s">
        <v>11</v>
      </c>
      <c r="C41" s="194" t="s">
        <v>95</v>
      </c>
      <c r="D41" s="194"/>
      <c r="E41" s="104">
        <v>3</v>
      </c>
      <c r="F41" s="105">
        <f>E41%*(F30+F36)</f>
        <v>174.76</v>
      </c>
      <c r="XEV41"/>
      <c r="XEW41"/>
      <c r="XEX41"/>
      <c r="XEY41"/>
      <c r="XEZ41"/>
      <c r="XFA41"/>
      <c r="XFB41"/>
      <c r="XFC41"/>
      <c r="XFD41"/>
    </row>
    <row r="42" spans="2:6 16376:16384" s="2" customFormat="1" ht="16.5" customHeight="1">
      <c r="B42" s="20" t="s">
        <v>12</v>
      </c>
      <c r="C42" s="152" t="s">
        <v>96</v>
      </c>
      <c r="D42" s="152"/>
      <c r="E42" s="106">
        <v>1.5</v>
      </c>
      <c r="F42" s="107">
        <f>E42%*(F30+F36)</f>
        <v>87.38</v>
      </c>
      <c r="XEV42"/>
      <c r="XEW42"/>
      <c r="XEX42"/>
      <c r="XEY42"/>
      <c r="XEZ42"/>
      <c r="XFA42"/>
      <c r="XFB42"/>
      <c r="XFC42"/>
      <c r="XFD42"/>
    </row>
    <row r="43" spans="2:6 16376:16384" s="2" customFormat="1" ht="16.5" customHeight="1">
      <c r="B43" s="20" t="s">
        <v>14</v>
      </c>
      <c r="C43" s="194" t="s">
        <v>97</v>
      </c>
      <c r="D43" s="194"/>
      <c r="E43" s="104">
        <v>1</v>
      </c>
      <c r="F43" s="105">
        <f>E43%*(F30+F36)</f>
        <v>58.25</v>
      </c>
      <c r="XEV43"/>
      <c r="XEW43"/>
      <c r="XEX43"/>
      <c r="XEY43"/>
      <c r="XEZ43"/>
      <c r="XFA43"/>
      <c r="XFB43"/>
      <c r="XFC43"/>
      <c r="XFD43"/>
    </row>
    <row r="44" spans="2:6 16376:16384" s="2" customFormat="1" ht="16.5" customHeight="1">
      <c r="B44" s="20" t="s">
        <v>23</v>
      </c>
      <c r="C44" s="152" t="s">
        <v>98</v>
      </c>
      <c r="D44" s="152"/>
      <c r="E44" s="109">
        <v>0.6</v>
      </c>
      <c r="F44" s="107">
        <f>E44%*(F30+F36)</f>
        <v>34.950000000000003</v>
      </c>
      <c r="XEV44"/>
      <c r="XEW44"/>
      <c r="XEX44"/>
      <c r="XEY44"/>
      <c r="XEZ44"/>
      <c r="XFA44"/>
      <c r="XFB44"/>
      <c r="XFC44"/>
      <c r="XFD44"/>
    </row>
    <row r="45" spans="2:6 16376:16384" s="2" customFormat="1" ht="16.5" customHeight="1">
      <c r="B45" s="20" t="s">
        <v>56</v>
      </c>
      <c r="C45" s="194" t="s">
        <v>99</v>
      </c>
      <c r="D45" s="194"/>
      <c r="E45" s="104">
        <v>0.2</v>
      </c>
      <c r="F45" s="105">
        <f>E45%*(F30+F36)</f>
        <v>11.65</v>
      </c>
      <c r="XEV45"/>
      <c r="XEW45"/>
      <c r="XEX45"/>
      <c r="XEY45"/>
      <c r="XEZ45"/>
      <c r="XFA45"/>
      <c r="XFB45"/>
      <c r="XFC45"/>
      <c r="XFD45"/>
    </row>
    <row r="46" spans="2:6 16376:16384" ht="16.5" customHeight="1">
      <c r="B46" s="20" t="s">
        <v>58</v>
      </c>
      <c r="C46" s="152" t="s">
        <v>100</v>
      </c>
      <c r="D46" s="152"/>
      <c r="E46" s="109">
        <v>8</v>
      </c>
      <c r="F46" s="107">
        <f>E46%*(F30+F36)</f>
        <v>466.04</v>
      </c>
    </row>
    <row r="47" spans="2:6 16376:16384">
      <c r="B47" s="155" t="s">
        <v>101</v>
      </c>
      <c r="C47" s="155"/>
      <c r="D47" s="155"/>
      <c r="E47" s="155"/>
      <c r="F47" s="110">
        <f>SUM(F39:F46)</f>
        <v>2143.7600000000002</v>
      </c>
    </row>
    <row r="48" spans="2:6 16376:16384" ht="15.75" customHeight="1">
      <c r="B48" s="18" t="s">
        <v>26</v>
      </c>
      <c r="C48" s="2"/>
      <c r="D48" s="2"/>
      <c r="E48" s="2"/>
      <c r="F48" s="2"/>
    </row>
    <row r="49" spans="1:6 16376:16384" ht="15.75" customHeight="1">
      <c r="B49" s="6" t="s">
        <v>27</v>
      </c>
      <c r="C49" s="155" t="s">
        <v>28</v>
      </c>
      <c r="D49" s="155"/>
      <c r="E49" s="155"/>
      <c r="F49" s="20" t="s">
        <v>36</v>
      </c>
    </row>
    <row r="50" spans="1:6 16376:16384" ht="16.5" customHeight="1">
      <c r="B50" s="5" t="s">
        <v>7</v>
      </c>
      <c r="C50" s="160" t="s">
        <v>260</v>
      </c>
      <c r="D50" s="160"/>
      <c r="E50" s="160"/>
      <c r="F50" s="105">
        <f>IF((5.5*2*13.05-F25*0.06)&gt;0,(5.5*2*13.05-F25*0.06),0)</f>
        <v>0</v>
      </c>
    </row>
    <row r="51" spans="1:6 16376:16384" s="21" customFormat="1" ht="16.5" customHeight="1">
      <c r="B51" s="5" t="s">
        <v>9</v>
      </c>
      <c r="C51" s="193" t="s">
        <v>261</v>
      </c>
      <c r="D51" s="193"/>
      <c r="E51" s="193"/>
      <c r="F51" s="107">
        <f>(49.66-0.3)*13.05</f>
        <v>644.15</v>
      </c>
      <c r="XEV51"/>
      <c r="XEW51"/>
      <c r="XEX51"/>
      <c r="XEY51"/>
      <c r="XEZ51"/>
      <c r="XFA51"/>
      <c r="XFB51"/>
      <c r="XFC51"/>
      <c r="XFD51"/>
    </row>
    <row r="52" spans="1:6 16376:16384" s="21" customFormat="1" ht="16.5" customHeight="1">
      <c r="B52" s="5" t="s">
        <v>11</v>
      </c>
      <c r="C52" s="160" t="s">
        <v>262</v>
      </c>
      <c r="D52" s="160"/>
      <c r="E52" s="160"/>
      <c r="F52" s="105">
        <f>25.23</f>
        <v>25.23</v>
      </c>
      <c r="XEV52"/>
      <c r="XEW52"/>
      <c r="XEX52"/>
      <c r="XEY52"/>
      <c r="XEZ52"/>
      <c r="XFA52"/>
      <c r="XFB52"/>
      <c r="XFC52"/>
      <c r="XFD52"/>
    </row>
    <row r="53" spans="1:6 16376:16384" s="21" customFormat="1" ht="15" customHeight="1">
      <c r="B53" s="155" t="s">
        <v>101</v>
      </c>
      <c r="C53" s="155"/>
      <c r="D53" s="155"/>
      <c r="E53" s="155"/>
      <c r="F53" s="103">
        <f>SUM(F50:F52)</f>
        <v>669.38</v>
      </c>
      <c r="XEV53"/>
      <c r="XEW53"/>
      <c r="XEX53"/>
      <c r="XEY53"/>
      <c r="XEZ53"/>
      <c r="XFA53"/>
      <c r="XFB53"/>
      <c r="XFC53"/>
      <c r="XFD53"/>
    </row>
    <row r="54" spans="1:6 16376:16384" s="21" customFormat="1" ht="15.75" customHeight="1">
      <c r="A54" s="1"/>
      <c r="B54" s="111"/>
      <c r="C54" s="112"/>
      <c r="D54" s="112"/>
      <c r="E54" s="112"/>
      <c r="F54" s="112"/>
      <c r="XEV54"/>
      <c r="XEW54"/>
      <c r="XEX54"/>
      <c r="XEY54"/>
      <c r="XEZ54"/>
      <c r="XFA54"/>
      <c r="XFB54"/>
      <c r="XFC54"/>
      <c r="XFD54"/>
    </row>
    <row r="55" spans="1:6 16376:16384" s="21" customFormat="1">
      <c r="B55" s="18" t="s">
        <v>65</v>
      </c>
      <c r="C55" s="24"/>
      <c r="D55" s="25"/>
      <c r="E55" s="26"/>
      <c r="F55" s="26"/>
      <c r="XEV55"/>
      <c r="XEW55"/>
      <c r="XEX55"/>
      <c r="XEY55"/>
      <c r="XEZ55"/>
      <c r="XFA55"/>
      <c r="XFB55"/>
      <c r="XFC55"/>
      <c r="XFD55"/>
    </row>
    <row r="56" spans="1:6 16376:16384" s="2" customFormat="1" ht="15" customHeight="1">
      <c r="A56" s="21"/>
      <c r="B56" s="6">
        <v>3</v>
      </c>
      <c r="C56" s="155" t="s">
        <v>66</v>
      </c>
      <c r="D56" s="155"/>
      <c r="E56" s="20" t="s">
        <v>33</v>
      </c>
      <c r="F56" s="20" t="s">
        <v>36</v>
      </c>
      <c r="XEV56"/>
      <c r="XEW56"/>
      <c r="XEX56"/>
      <c r="XEY56"/>
      <c r="XEZ56"/>
      <c r="XFA56"/>
      <c r="XFB56"/>
      <c r="XFC56"/>
      <c r="XFD56"/>
    </row>
    <row r="57" spans="1:6 16376:16384" s="2" customFormat="1">
      <c r="A57" s="21"/>
      <c r="B57" s="6" t="s">
        <v>7</v>
      </c>
      <c r="C57" s="170" t="s">
        <v>103</v>
      </c>
      <c r="D57" s="170"/>
      <c r="E57" s="104">
        <v>0.28999999999999998</v>
      </c>
      <c r="F57" s="105">
        <f>E57%*(F30+F36)</f>
        <v>16.89</v>
      </c>
      <c r="XEV57"/>
      <c r="XEW57"/>
      <c r="XEX57"/>
      <c r="XEY57"/>
      <c r="XEZ57"/>
      <c r="XFA57"/>
      <c r="XFB57"/>
      <c r="XFC57"/>
      <c r="XFD57"/>
    </row>
    <row r="58" spans="1:6 16376:16384">
      <c r="A58" s="21"/>
      <c r="B58" s="20" t="s">
        <v>9</v>
      </c>
      <c r="C58" s="169" t="s">
        <v>105</v>
      </c>
      <c r="D58" s="169"/>
      <c r="E58" s="109">
        <v>0.02</v>
      </c>
      <c r="F58" s="107">
        <f>E58%*(F30+F36)</f>
        <v>1.17</v>
      </c>
    </row>
    <row r="59" spans="1:6 16376:16384" s="2" customFormat="1">
      <c r="A59" s="21"/>
      <c r="B59" s="20" t="s">
        <v>11</v>
      </c>
      <c r="C59" s="171" t="s">
        <v>107</v>
      </c>
      <c r="D59" s="171"/>
      <c r="E59" s="104">
        <v>0.11</v>
      </c>
      <c r="F59" s="105">
        <f>E59%*(F30+F36)</f>
        <v>6.41</v>
      </c>
      <c r="XEV59"/>
      <c r="XEW59"/>
      <c r="XEX59"/>
      <c r="XEY59"/>
      <c r="XEZ59"/>
      <c r="XFA59"/>
      <c r="XFB59"/>
      <c r="XFC59"/>
      <c r="XFD59"/>
    </row>
    <row r="60" spans="1:6 16376:16384" s="2" customFormat="1">
      <c r="A60" s="21"/>
      <c r="B60" s="20" t="s">
        <v>12</v>
      </c>
      <c r="C60" s="169" t="s">
        <v>109</v>
      </c>
      <c r="D60" s="169"/>
      <c r="E60" s="109">
        <v>1.1599999999999999</v>
      </c>
      <c r="F60" s="107">
        <f>E60%*(F30+F36)</f>
        <v>67.58</v>
      </c>
      <c r="XEV60"/>
      <c r="XEW60"/>
      <c r="XEX60"/>
      <c r="XEY60"/>
      <c r="XEZ60"/>
      <c r="XFA60"/>
      <c r="XFB60"/>
      <c r="XFC60"/>
      <c r="XFD60"/>
    </row>
    <row r="61" spans="1:6 16376:16384" s="2" customFormat="1" ht="16.5" customHeight="1">
      <c r="A61" s="21"/>
      <c r="B61" s="20" t="s">
        <v>14</v>
      </c>
      <c r="C61" s="153" t="s">
        <v>111</v>
      </c>
      <c r="D61" s="153"/>
      <c r="E61" s="104">
        <v>0.43</v>
      </c>
      <c r="F61" s="105">
        <f>E61%*(F30+F36)</f>
        <v>25.05</v>
      </c>
      <c r="XEV61"/>
      <c r="XEW61"/>
      <c r="XEX61"/>
      <c r="XEY61"/>
      <c r="XEZ61"/>
      <c r="XFA61"/>
      <c r="XFB61"/>
      <c r="XFC61"/>
      <c r="XFD61"/>
    </row>
    <row r="62" spans="1:6 16376:16384" s="2" customFormat="1">
      <c r="B62" s="20" t="s">
        <v>23</v>
      </c>
      <c r="C62" s="169" t="s">
        <v>113</v>
      </c>
      <c r="D62" s="169"/>
      <c r="E62" s="109">
        <v>1.9</v>
      </c>
      <c r="F62" s="107">
        <f>E62%*(F30+F36)</f>
        <v>110.68</v>
      </c>
      <c r="XEV62"/>
      <c r="XEW62"/>
      <c r="XEX62"/>
      <c r="XEY62"/>
      <c r="XEZ62"/>
      <c r="XFA62"/>
      <c r="XFB62"/>
      <c r="XFC62"/>
      <c r="XFD62"/>
    </row>
    <row r="63" spans="1:6 16376:16384" s="2" customFormat="1">
      <c r="B63" s="155" t="s">
        <v>101</v>
      </c>
      <c r="C63" s="155"/>
      <c r="D63" s="155"/>
      <c r="E63" s="155"/>
      <c r="F63" s="108">
        <f>SUM(F57:F62)</f>
        <v>227.78</v>
      </c>
      <c r="XEV63"/>
      <c r="XEW63"/>
      <c r="XEX63"/>
      <c r="XEY63"/>
      <c r="XEZ63"/>
      <c r="XFA63"/>
      <c r="XFB63"/>
      <c r="XFC63"/>
      <c r="XFD63"/>
    </row>
    <row r="64" spans="1:6 16376:16384" s="2" customFormat="1" ht="7.5" customHeight="1">
      <c r="A64" s="1"/>
      <c r="B64" s="113"/>
      <c r="C64" s="1"/>
      <c r="D64" s="10"/>
      <c r="E64" s="19"/>
      <c r="F64" s="19"/>
      <c r="XEV64"/>
      <c r="XEW64"/>
      <c r="XEX64"/>
      <c r="XEY64"/>
      <c r="XEZ64"/>
      <c r="XFA64"/>
      <c r="XFB64"/>
      <c r="XFC64"/>
      <c r="XFD64"/>
    </row>
    <row r="65" spans="1:6 16376:16384" s="2" customFormat="1" ht="15.75" customHeight="1">
      <c r="B65" s="18" t="s">
        <v>29</v>
      </c>
      <c r="C65" s="24"/>
      <c r="D65" s="25"/>
      <c r="E65" s="1"/>
      <c r="F65" s="1"/>
      <c r="XEV65"/>
      <c r="XEW65"/>
      <c r="XEX65"/>
      <c r="XEY65"/>
      <c r="XEZ65"/>
      <c r="XFA65"/>
      <c r="XFB65"/>
      <c r="XFC65"/>
      <c r="XFD65"/>
    </row>
    <row r="66" spans="1:6 16376:16384" s="2" customFormat="1" ht="15.75" customHeight="1">
      <c r="B66" s="18" t="s">
        <v>30</v>
      </c>
      <c r="C66" s="24"/>
      <c r="D66" s="25"/>
      <c r="E66" s="26"/>
      <c r="F66" s="26"/>
      <c r="XEV66"/>
      <c r="XEW66"/>
      <c r="XEX66"/>
      <c r="XEY66"/>
      <c r="XEZ66"/>
      <c r="XFA66"/>
      <c r="XFB66"/>
      <c r="XFC66"/>
      <c r="XFD66"/>
    </row>
    <row r="67" spans="1:6 16376:16384" s="2" customFormat="1" ht="16.5" customHeight="1">
      <c r="B67" s="6" t="s">
        <v>31</v>
      </c>
      <c r="C67" s="159" t="s">
        <v>32</v>
      </c>
      <c r="D67" s="159"/>
      <c r="E67" s="20" t="s">
        <v>33</v>
      </c>
      <c r="F67" s="20" t="s">
        <v>36</v>
      </c>
      <c r="XEV67"/>
      <c r="XEW67"/>
      <c r="XEX67"/>
      <c r="XEY67"/>
      <c r="XEZ67"/>
      <c r="XFA67"/>
      <c r="XFB67"/>
      <c r="XFC67"/>
      <c r="XFD67"/>
    </row>
    <row r="68" spans="1:6 16376:16384" s="2" customFormat="1" ht="15.75" customHeight="1">
      <c r="B68" s="20" t="s">
        <v>7</v>
      </c>
      <c r="C68" s="153" t="s">
        <v>115</v>
      </c>
      <c r="D68" s="153"/>
      <c r="E68" s="104">
        <v>8.33</v>
      </c>
      <c r="F68" s="114">
        <f>E68%*(F30+F36+F47+F53)</f>
        <v>719.59</v>
      </c>
      <c r="XEV68"/>
      <c r="XEW68"/>
      <c r="XEX68"/>
      <c r="XEY68"/>
      <c r="XEZ68"/>
      <c r="XFA68"/>
      <c r="XFB68"/>
      <c r="XFC68"/>
      <c r="XFD68"/>
    </row>
    <row r="69" spans="1:6 16376:16384" s="2" customFormat="1" ht="15.75" customHeight="1">
      <c r="B69" s="20" t="s">
        <v>9</v>
      </c>
      <c r="C69" s="152" t="s">
        <v>117</v>
      </c>
      <c r="D69" s="152"/>
      <c r="E69" s="109">
        <v>2.2200000000000002</v>
      </c>
      <c r="F69" s="115">
        <f>E69%*(F30+F36+F47+F53)</f>
        <v>191.78</v>
      </c>
      <c r="XEV69"/>
      <c r="XEW69"/>
      <c r="XEX69"/>
      <c r="XEY69"/>
      <c r="XEZ69"/>
      <c r="XFA69"/>
      <c r="XFB69"/>
      <c r="XFC69"/>
      <c r="XFD69"/>
    </row>
    <row r="70" spans="1:6 16376:16384" s="2" customFormat="1" ht="15.75" customHeight="1">
      <c r="B70" s="20" t="s">
        <v>11</v>
      </c>
      <c r="C70" s="153" t="s">
        <v>119</v>
      </c>
      <c r="D70" s="153"/>
      <c r="E70" s="104">
        <v>0.02</v>
      </c>
      <c r="F70" s="114">
        <f>E70%*(F30+F36+F47+F53)</f>
        <v>1.73</v>
      </c>
      <c r="XEV70"/>
      <c r="XEW70"/>
      <c r="XEX70"/>
      <c r="XEY70"/>
      <c r="XEZ70"/>
      <c r="XFA70"/>
      <c r="XFB70"/>
      <c r="XFC70"/>
      <c r="XFD70"/>
    </row>
    <row r="71" spans="1:6 16376:16384" s="2" customFormat="1" ht="16.5" customHeight="1">
      <c r="B71" s="20" t="s">
        <v>12</v>
      </c>
      <c r="C71" s="152" t="s">
        <v>121</v>
      </c>
      <c r="D71" s="152"/>
      <c r="E71" s="109">
        <v>0.02</v>
      </c>
      <c r="F71" s="115">
        <f>E71%*(F30+F36+F47+F53)</f>
        <v>1.73</v>
      </c>
      <c r="XEV71"/>
      <c r="XEW71"/>
      <c r="XEX71"/>
      <c r="XEY71"/>
      <c r="XEZ71"/>
      <c r="XFA71"/>
      <c r="XFB71"/>
      <c r="XFC71"/>
      <c r="XFD71"/>
    </row>
    <row r="72" spans="1:6 16376:16384" s="2" customFormat="1" ht="16.5" customHeight="1">
      <c r="B72" s="20" t="s">
        <v>14</v>
      </c>
      <c r="C72" s="153" t="s">
        <v>123</v>
      </c>
      <c r="D72" s="153"/>
      <c r="E72" s="104">
        <v>0.02</v>
      </c>
      <c r="F72" s="114">
        <f>E72%*(F30+F36+F47+F53)</f>
        <v>1.73</v>
      </c>
      <c r="XEV72"/>
      <c r="XEW72"/>
      <c r="XEX72"/>
      <c r="XEY72"/>
      <c r="XEZ72"/>
      <c r="XFA72"/>
      <c r="XFB72"/>
      <c r="XFC72"/>
      <c r="XFD72"/>
    </row>
    <row r="73" spans="1:6 16376:16384">
      <c r="A73" s="2"/>
      <c r="B73" s="20" t="s">
        <v>23</v>
      </c>
      <c r="C73" s="192" t="e">
        <f>OUTRAS_AUSENCIAS_DESCRICAO</f>
        <v>#REF!</v>
      </c>
      <c r="D73" s="192"/>
      <c r="E73" s="116">
        <v>0</v>
      </c>
      <c r="F73" s="115">
        <v>0</v>
      </c>
    </row>
    <row r="74" spans="1:6 16376:16384">
      <c r="A74" s="2"/>
      <c r="B74" s="155" t="s">
        <v>101</v>
      </c>
      <c r="C74" s="155"/>
      <c r="D74" s="155"/>
      <c r="E74" s="155"/>
      <c r="F74" s="108">
        <f>SUM(F68:F73)</f>
        <v>916.56</v>
      </c>
    </row>
    <row r="75" spans="1:6 16376:16384" ht="7.5" customHeight="1">
      <c r="A75" s="2"/>
      <c r="B75" s="111"/>
      <c r="C75" s="117"/>
      <c r="D75" s="118"/>
      <c r="E75" s="119"/>
      <c r="F75" s="119"/>
    </row>
    <row r="76" spans="1:6 16376:16384" ht="7.5" customHeight="1">
      <c r="B76" s="113"/>
      <c r="D76" s="10"/>
      <c r="E76" s="19"/>
      <c r="F76" s="19"/>
    </row>
    <row r="77" spans="1:6 16376:16384">
      <c r="B77" s="18" t="s">
        <v>34</v>
      </c>
      <c r="C77" s="24"/>
      <c r="D77" s="24"/>
      <c r="E77" s="26"/>
      <c r="F77" s="26"/>
    </row>
    <row r="78" spans="1:6 16376:16384" ht="15.75" customHeight="1">
      <c r="B78" s="30">
        <v>5</v>
      </c>
      <c r="C78" s="156" t="s">
        <v>35</v>
      </c>
      <c r="D78" s="156"/>
      <c r="E78" s="156"/>
      <c r="F78" s="31" t="s">
        <v>36</v>
      </c>
    </row>
    <row r="79" spans="1:6 16376:16384" ht="16.5" customHeight="1">
      <c r="B79" s="32" t="s">
        <v>7</v>
      </c>
      <c r="C79" s="157" t="s">
        <v>37</v>
      </c>
      <c r="D79" s="157"/>
      <c r="E79" s="157"/>
      <c r="F79" s="120">
        <v>92.58</v>
      </c>
    </row>
    <row r="80" spans="1:6 16376:16384" ht="16.5" customHeight="1">
      <c r="B80" s="32" t="s">
        <v>9</v>
      </c>
      <c r="C80" s="158" t="s">
        <v>263</v>
      </c>
      <c r="D80" s="158"/>
      <c r="E80" s="158"/>
      <c r="F80" s="121">
        <v>30.24</v>
      </c>
    </row>
    <row r="81" spans="1:6 16376:16384" ht="16.5" customHeight="1">
      <c r="B81" s="32" t="s">
        <v>11</v>
      </c>
      <c r="C81" s="157" t="s">
        <v>264</v>
      </c>
      <c r="D81" s="157"/>
      <c r="E81" s="157"/>
      <c r="F81" s="120">
        <v>4.17</v>
      </c>
    </row>
    <row r="82" spans="1:6 16376:16384" ht="16.5" customHeight="1">
      <c r="B82" s="32" t="s">
        <v>12</v>
      </c>
      <c r="C82" s="191" t="e">
        <f>OUTROS_INSUMOS_DESCRICAO</f>
        <v>#REF!</v>
      </c>
      <c r="D82" s="191"/>
      <c r="E82" s="191"/>
      <c r="F82" s="121">
        <v>0</v>
      </c>
    </row>
    <row r="83" spans="1:6 16376:16384" ht="16.5" customHeight="1">
      <c r="B83" s="156" t="s">
        <v>101</v>
      </c>
      <c r="C83" s="156"/>
      <c r="D83" s="156"/>
      <c r="E83" s="156"/>
      <c r="F83" s="122">
        <f>SUM(F79:F81)</f>
        <v>126.99</v>
      </c>
    </row>
    <row r="84" spans="1:6 16376:16384" ht="7.5" customHeight="1">
      <c r="B84" s="113"/>
      <c r="D84" s="10"/>
      <c r="E84" s="19"/>
      <c r="F84" s="19"/>
    </row>
    <row r="85" spans="1:6 16376:16384" ht="15" customHeight="1">
      <c r="B85" s="154" t="s">
        <v>38</v>
      </c>
      <c r="C85" s="154"/>
      <c r="D85" s="154"/>
      <c r="E85" s="154"/>
      <c r="F85" s="154"/>
    </row>
    <row r="86" spans="1:6 16376:16384" s="27" customFormat="1">
      <c r="A86" s="1"/>
      <c r="B86" s="6">
        <v>6</v>
      </c>
      <c r="C86" s="155" t="s">
        <v>39</v>
      </c>
      <c r="D86" s="155"/>
      <c r="E86" s="20" t="s">
        <v>33</v>
      </c>
      <c r="F86" s="20" t="s">
        <v>36</v>
      </c>
      <c r="XEV86"/>
      <c r="XEW86"/>
      <c r="XEX86"/>
      <c r="XEY86"/>
      <c r="XEZ86"/>
      <c r="XFA86"/>
      <c r="XFB86"/>
      <c r="XFC86"/>
      <c r="XFD86"/>
    </row>
    <row r="87" spans="1:6 16376:16384" s="27" customFormat="1" ht="16.5" customHeight="1">
      <c r="A87" s="1"/>
      <c r="B87" s="6" t="s">
        <v>7</v>
      </c>
      <c r="C87" s="153" t="s">
        <v>40</v>
      </c>
      <c r="D87" s="153"/>
      <c r="E87" s="123">
        <v>4.8499999999999996</v>
      </c>
      <c r="F87" s="105">
        <f>E87%*(F30+F36+F47+F53+F63+F74+F83)</f>
        <v>480.63</v>
      </c>
      <c r="XEV87"/>
      <c r="XEW87"/>
      <c r="XEX87"/>
      <c r="XEY87"/>
      <c r="XEZ87"/>
      <c r="XFA87"/>
      <c r="XFB87"/>
      <c r="XFC87"/>
      <c r="XFD87"/>
    </row>
    <row r="88" spans="1:6 16376:16384" s="27" customFormat="1" ht="15.75" customHeight="1">
      <c r="A88" s="1"/>
      <c r="B88" s="20" t="s">
        <v>9</v>
      </c>
      <c r="C88" s="152" t="s">
        <v>41</v>
      </c>
      <c r="D88" s="152"/>
      <c r="E88" s="124">
        <v>5.45</v>
      </c>
      <c r="F88" s="107">
        <f>E88%*(F30+F36+F47+F53+F63+F74+F83+F87)</f>
        <v>566.28</v>
      </c>
      <c r="XEV88"/>
      <c r="XEW88"/>
      <c r="XEX88"/>
      <c r="XEY88"/>
      <c r="XEZ88"/>
      <c r="XFA88"/>
      <c r="XFB88"/>
      <c r="XFC88"/>
      <c r="XFD88"/>
    </row>
    <row r="89" spans="1:6 16376:16384" s="28" customFormat="1" ht="16.5" customHeight="1">
      <c r="A89" s="1"/>
      <c r="B89" s="20" t="s">
        <v>11</v>
      </c>
      <c r="C89" s="153" t="s">
        <v>265</v>
      </c>
      <c r="D89" s="153"/>
      <c r="E89" s="123">
        <v>8.65</v>
      </c>
      <c r="F89" s="105">
        <f>SUM(F90:F92)</f>
        <v>1037.51</v>
      </c>
      <c r="XEV89"/>
      <c r="XEW89"/>
      <c r="XEX89"/>
      <c r="XEY89"/>
      <c r="XEZ89"/>
      <c r="XFA89"/>
      <c r="XFB89"/>
      <c r="XFC89"/>
      <c r="XFD89"/>
    </row>
    <row r="90" spans="1:6 16376:16384" s="27" customFormat="1" ht="15.75" customHeight="1">
      <c r="A90" s="1"/>
      <c r="B90" s="33" t="s">
        <v>42</v>
      </c>
      <c r="C90" s="189" t="s">
        <v>43</v>
      </c>
      <c r="D90" s="189"/>
      <c r="E90" s="125">
        <v>0.65</v>
      </c>
      <c r="F90" s="126">
        <f>((F30+F36+F47+F53+F63+F74+F83+F87+F88))*E90%/(1-E89%)</f>
        <v>77.959999999999994</v>
      </c>
      <c r="XEV90"/>
      <c r="XEW90"/>
      <c r="XEX90"/>
      <c r="XEY90"/>
      <c r="XEZ90"/>
      <c r="XFA90"/>
      <c r="XFB90"/>
      <c r="XFC90"/>
      <c r="XFD90"/>
    </row>
    <row r="91" spans="1:6 16376:16384" s="29" customFormat="1" ht="16.5" customHeight="1">
      <c r="A91" s="1"/>
      <c r="B91" s="33" t="s">
        <v>44</v>
      </c>
      <c r="C91" s="190" t="s">
        <v>45</v>
      </c>
      <c r="D91" s="190"/>
      <c r="E91" s="127">
        <v>3</v>
      </c>
      <c r="F91" s="128">
        <f>((F30+F36+F47+F53+F63+F74+F83+F87+F88)*E91%)/(1-E89%)</f>
        <v>359.83</v>
      </c>
      <c r="XEV91"/>
      <c r="XEW91"/>
      <c r="XEX91"/>
      <c r="XEY91"/>
      <c r="XEZ91"/>
      <c r="XFA91"/>
      <c r="XFB91"/>
      <c r="XFC91"/>
      <c r="XFD91"/>
    </row>
    <row r="92" spans="1:6 16376:16384" s="29" customFormat="1" ht="16.5" customHeight="1">
      <c r="A92" s="27"/>
      <c r="B92" s="33" t="s">
        <v>46</v>
      </c>
      <c r="C92" s="189" t="s">
        <v>47</v>
      </c>
      <c r="D92" s="189"/>
      <c r="E92" s="125">
        <v>5</v>
      </c>
      <c r="F92" s="126">
        <f>((F30+F36+F47+F53+F63+F74+F83+F87+F88)*E92%)/(1-E89%)</f>
        <v>599.72</v>
      </c>
      <c r="XEV92"/>
      <c r="XEW92"/>
      <c r="XEX92"/>
      <c r="XEY92"/>
      <c r="XEZ92"/>
      <c r="XFA92"/>
      <c r="XFB92"/>
      <c r="XFC92"/>
      <c r="XFD92"/>
    </row>
    <row r="93" spans="1:6 16376:16384" s="29" customFormat="1">
      <c r="A93" s="27"/>
      <c r="B93" s="155" t="s">
        <v>101</v>
      </c>
      <c r="C93" s="155"/>
      <c r="D93" s="155"/>
      <c r="E93" s="155"/>
      <c r="F93" s="129">
        <f>F89+F88+F87</f>
        <v>2084.42</v>
      </c>
      <c r="XEV93"/>
      <c r="XEW93"/>
      <c r="XEX93"/>
      <c r="XEY93"/>
      <c r="XEZ93"/>
      <c r="XFA93"/>
      <c r="XFB93"/>
      <c r="XFC93"/>
      <c r="XFD93"/>
    </row>
    <row r="94" spans="1:6 16376:16384" s="29" customFormat="1" ht="20.25">
      <c r="A94" s="27"/>
      <c r="B94" s="130" t="s">
        <v>266</v>
      </c>
      <c r="C94" s="131"/>
      <c r="D94" s="131"/>
      <c r="E94" s="131"/>
      <c r="F94" s="132"/>
      <c r="XEV94"/>
      <c r="XEW94"/>
      <c r="XEX94"/>
      <c r="XEY94"/>
      <c r="XEZ94"/>
      <c r="XFA94"/>
      <c r="XFB94"/>
      <c r="XFC94"/>
      <c r="XFD94"/>
    </row>
    <row r="95" spans="1:6 16376:16384" s="29" customFormat="1" ht="16.5" customHeight="1">
      <c r="A95" s="28"/>
      <c r="B95" s="20" t="s">
        <v>267</v>
      </c>
      <c r="C95" s="159" t="s">
        <v>268</v>
      </c>
      <c r="D95" s="159"/>
      <c r="E95" s="159"/>
      <c r="F95" s="20" t="s">
        <v>269</v>
      </c>
      <c r="XEV95"/>
      <c r="XEW95"/>
      <c r="XEX95"/>
      <c r="XEY95"/>
      <c r="XEZ95"/>
      <c r="XFA95"/>
      <c r="XFB95"/>
      <c r="XFC95"/>
      <c r="XFD95"/>
    </row>
    <row r="96" spans="1:6 16376:16384" ht="16.5" customHeight="1">
      <c r="A96" s="27"/>
      <c r="B96" s="6">
        <v>1</v>
      </c>
      <c r="C96" s="153" t="s">
        <v>22</v>
      </c>
      <c r="D96" s="153"/>
      <c r="E96" s="153"/>
      <c r="F96" s="105">
        <f>F30</f>
        <v>5242.95</v>
      </c>
    </row>
    <row r="97" spans="1:16" ht="16.5" customHeight="1">
      <c r="A97" s="29"/>
      <c r="B97" s="20">
        <v>2</v>
      </c>
      <c r="C97" s="152" t="s">
        <v>270</v>
      </c>
      <c r="D97" s="152"/>
      <c r="E97" s="152"/>
      <c r="F97" s="107">
        <f>(F36+F47+F53)</f>
        <v>3395.63</v>
      </c>
    </row>
    <row r="98" spans="1:16" ht="16.5" customHeight="1">
      <c r="A98" s="29"/>
      <c r="B98" s="20">
        <v>3</v>
      </c>
      <c r="C98" s="153" t="s">
        <v>66</v>
      </c>
      <c r="D98" s="153"/>
      <c r="E98" s="153"/>
      <c r="F98" s="105">
        <f>F63</f>
        <v>227.78</v>
      </c>
    </row>
    <row r="99" spans="1:16" ht="16.5" customHeight="1">
      <c r="A99" s="29"/>
      <c r="B99" s="20">
        <v>4</v>
      </c>
      <c r="C99" s="152" t="s">
        <v>271</v>
      </c>
      <c r="D99" s="152"/>
      <c r="E99" s="152"/>
      <c r="F99" s="107">
        <f>F74</f>
        <v>916.56</v>
      </c>
    </row>
    <row r="100" spans="1:16" ht="16.5" customHeight="1">
      <c r="A100" s="29"/>
      <c r="B100" s="20">
        <v>5</v>
      </c>
      <c r="C100" s="153" t="s">
        <v>35</v>
      </c>
      <c r="D100" s="153"/>
      <c r="E100" s="153"/>
      <c r="F100" s="105">
        <f>F83</f>
        <v>126.99</v>
      </c>
    </row>
    <row r="101" spans="1:16" ht="16.5" customHeight="1">
      <c r="A101" s="29"/>
      <c r="B101" s="20">
        <v>6</v>
      </c>
      <c r="C101" s="152" t="s">
        <v>39</v>
      </c>
      <c r="D101" s="152"/>
      <c r="E101" s="152"/>
      <c r="F101" s="107">
        <f>F93</f>
        <v>2084.42</v>
      </c>
    </row>
    <row r="102" spans="1:16" ht="16.5" customHeight="1">
      <c r="B102" s="159" t="s">
        <v>272</v>
      </c>
      <c r="C102" s="159"/>
      <c r="D102" s="159"/>
      <c r="E102" s="159"/>
      <c r="F102" s="129">
        <f>SUM(F96:F101)</f>
        <v>11994.33</v>
      </c>
    </row>
    <row r="103" spans="1:16" ht="16.5" customHeight="1">
      <c r="B103" s="159" t="s">
        <v>273</v>
      </c>
      <c r="C103" s="159"/>
      <c r="D103" s="159"/>
      <c r="E103" s="159"/>
      <c r="F103" s="103">
        <f>F102*F22</f>
        <v>23988.66</v>
      </c>
    </row>
    <row r="105" spans="1:16">
      <c r="B105" s="4" t="s">
        <v>274</v>
      </c>
    </row>
    <row r="106" spans="1:16">
      <c r="B106" s="186" t="s">
        <v>275</v>
      </c>
      <c r="C106" s="186"/>
      <c r="D106" s="186"/>
      <c r="E106" s="186"/>
      <c r="F106" s="186"/>
    </row>
    <row r="107" spans="1:16" ht="41.65" customHeight="1">
      <c r="B107" s="188" t="s">
        <v>276</v>
      </c>
      <c r="C107" s="188"/>
      <c r="D107" s="188"/>
      <c r="E107" s="188"/>
      <c r="F107" s="188"/>
    </row>
    <row r="108" spans="1:16" ht="23.45" customHeight="1">
      <c r="B108" s="188" t="s">
        <v>277</v>
      </c>
      <c r="C108" s="188"/>
      <c r="D108" s="188"/>
      <c r="E108" s="188"/>
      <c r="F108" s="188"/>
    </row>
    <row r="109" spans="1:16" ht="37.9" customHeight="1">
      <c r="B109" s="188" t="s">
        <v>278</v>
      </c>
      <c r="C109" s="188"/>
      <c r="D109" s="188"/>
      <c r="E109" s="188"/>
      <c r="F109" s="188"/>
    </row>
    <row r="110" spans="1:16" ht="33.200000000000003" customHeight="1">
      <c r="B110" s="188" t="s">
        <v>279</v>
      </c>
      <c r="C110" s="188"/>
      <c r="D110" s="188"/>
      <c r="E110" s="188"/>
      <c r="F110" s="188"/>
    </row>
    <row r="111" spans="1:16" ht="87.95" customHeight="1">
      <c r="B111" s="186" t="s">
        <v>280</v>
      </c>
      <c r="C111" s="186"/>
      <c r="D111" s="186"/>
      <c r="E111" s="186"/>
      <c r="F111" s="186"/>
      <c r="G111"/>
      <c r="H111"/>
      <c r="I111"/>
      <c r="J111"/>
      <c r="K111"/>
      <c r="L111"/>
      <c r="M111"/>
      <c r="N111"/>
      <c r="O111"/>
      <c r="P111"/>
    </row>
    <row r="112" spans="1:16">
      <c r="B112" s="186" t="s">
        <v>281</v>
      </c>
      <c r="C112" s="186"/>
      <c r="D112" s="186"/>
      <c r="E112" s="186"/>
      <c r="F112" s="186"/>
    </row>
    <row r="113" spans="2:6 16376:16384" s="133" customFormat="1" ht="118.9" customHeight="1">
      <c r="B113" s="187" t="s">
        <v>282</v>
      </c>
      <c r="C113" s="187"/>
      <c r="D113" s="187"/>
      <c r="E113" s="187"/>
      <c r="F113" s="187"/>
      <c r="XEV113"/>
      <c r="XEW113"/>
      <c r="XEX113"/>
      <c r="XEY113"/>
      <c r="XEZ113"/>
      <c r="XFA113"/>
      <c r="XFB113"/>
      <c r="XFC113"/>
      <c r="XFD113"/>
    </row>
    <row r="114" spans="2:6 16376:16384" ht="95.85" customHeight="1">
      <c r="B114" s="187" t="s">
        <v>283</v>
      </c>
      <c r="C114" s="187"/>
      <c r="D114" s="187"/>
      <c r="E114" s="187"/>
      <c r="F114" s="187"/>
    </row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96">
    <mergeCell ref="B1:F1"/>
    <mergeCell ref="B2:D2"/>
    <mergeCell ref="B3:F3"/>
    <mergeCell ref="B4:F4"/>
    <mergeCell ref="B5:C5"/>
    <mergeCell ref="D5:F5"/>
    <mergeCell ref="B6:C6"/>
    <mergeCell ref="B7:F7"/>
    <mergeCell ref="C8:E8"/>
    <mergeCell ref="C10:E10"/>
    <mergeCell ref="C12:E12"/>
    <mergeCell ref="C16:D16"/>
    <mergeCell ref="E16:F16"/>
    <mergeCell ref="C17:D17"/>
    <mergeCell ref="E17:F17"/>
    <mergeCell ref="C18:D18"/>
    <mergeCell ref="E18:F18"/>
    <mergeCell ref="E19:F19"/>
    <mergeCell ref="B21:F21"/>
    <mergeCell ref="B22:E22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B53:E53"/>
    <mergeCell ref="C56:D56"/>
    <mergeCell ref="C57:D57"/>
    <mergeCell ref="C58:D58"/>
    <mergeCell ref="C59:D59"/>
    <mergeCell ref="C60:D60"/>
    <mergeCell ref="C61:D61"/>
    <mergeCell ref="C62:D62"/>
    <mergeCell ref="B63:E63"/>
    <mergeCell ref="C67:D67"/>
    <mergeCell ref="C68:D68"/>
    <mergeCell ref="C69:D69"/>
    <mergeCell ref="C70:D70"/>
    <mergeCell ref="C71:D71"/>
    <mergeCell ref="C72:D72"/>
    <mergeCell ref="C73:D73"/>
    <mergeCell ref="B74:E74"/>
    <mergeCell ref="C78:E78"/>
    <mergeCell ref="C79:E79"/>
    <mergeCell ref="C80:E80"/>
    <mergeCell ref="C81:E81"/>
    <mergeCell ref="C82:E82"/>
    <mergeCell ref="B83:E83"/>
    <mergeCell ref="B85:F85"/>
    <mergeCell ref="C86:D86"/>
    <mergeCell ref="C87:D87"/>
    <mergeCell ref="C88:D88"/>
    <mergeCell ref="C89:D89"/>
    <mergeCell ref="C90:D90"/>
    <mergeCell ref="C91:D91"/>
    <mergeCell ref="C92:D92"/>
    <mergeCell ref="B93:E93"/>
    <mergeCell ref="C95:E95"/>
    <mergeCell ref="C96:E96"/>
    <mergeCell ref="C97:E97"/>
    <mergeCell ref="C98:E98"/>
    <mergeCell ref="C99:E99"/>
    <mergeCell ref="C100:E100"/>
    <mergeCell ref="C101:E101"/>
    <mergeCell ref="B102:E102"/>
    <mergeCell ref="B103:E103"/>
    <mergeCell ref="B111:F111"/>
    <mergeCell ref="B112:F112"/>
    <mergeCell ref="B113:F113"/>
    <mergeCell ref="B114:F114"/>
    <mergeCell ref="B106:F106"/>
    <mergeCell ref="B107:F107"/>
    <mergeCell ref="B108:F108"/>
    <mergeCell ref="B109:F109"/>
    <mergeCell ref="B110:F110"/>
  </mergeCells>
  <conditionalFormatting sqref="C51:F51">
    <cfRule type="cellIs" dxfId="2" priority="2" operator="equal">
      <formula>"Insira o % do PAT"</formula>
    </cfRule>
  </conditionalFormatting>
  <printOptions horizontalCentered="1"/>
  <pageMargins left="0.15763888888888899" right="0.23611111111111099" top="0.406944444444444" bottom="0.15763888888888899" header="0.24027777777777801" footer="0.511811023622047"/>
  <pageSetup paperSize="9" scale="70" orientation="portrait" horizontalDpi="300" verticalDpi="300" r:id="rId1"/>
  <headerFooter>
    <oddHeader>&amp;C&amp;"Times New Roman,Normal"&amp;12&amp;A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048576"/>
  <sheetViews>
    <sheetView view="pageBreakPreview" topLeftCell="A61" zoomScale="85" zoomScalePageLayoutView="85" workbookViewId="0">
      <selection activeCell="I87" sqref="I87"/>
    </sheetView>
  </sheetViews>
  <sheetFormatPr defaultColWidth="9.140625" defaultRowHeight="16.5"/>
  <cols>
    <col min="1" max="1" width="2.7109375" style="1" customWidth="1"/>
    <col min="2" max="2" width="8.85546875" style="1" customWidth="1"/>
    <col min="3" max="3" width="52.5703125" style="1" customWidth="1"/>
    <col min="4" max="4" width="12.28515625" style="1" customWidth="1"/>
    <col min="5" max="5" width="9.42578125" style="1" customWidth="1"/>
    <col min="6" max="6" width="52.42578125" style="1" customWidth="1"/>
    <col min="7" max="16384" width="9.140625" style="1"/>
  </cols>
  <sheetData>
    <row r="1" spans="1:6" ht="20.25">
      <c r="B1" s="202" t="e">
        <f>RAMO</f>
        <v>#REF!</v>
      </c>
      <c r="C1" s="202"/>
      <c r="D1" s="202"/>
      <c r="E1" s="202"/>
      <c r="F1" s="202"/>
    </row>
    <row r="2" spans="1:6" ht="20.25">
      <c r="B2" s="203" t="e">
        <f>UG</f>
        <v>#REF!</v>
      </c>
      <c r="C2" s="203"/>
      <c r="D2" s="203"/>
      <c r="E2" s="93" t="s">
        <v>0</v>
      </c>
      <c r="F2" s="94" t="e">
        <f>DATA_DO_ORCAMENTO_ESTIMATIVO</f>
        <v>#REF!</v>
      </c>
    </row>
    <row r="3" spans="1:6" s="2" customFormat="1" ht="25.5">
      <c r="B3" s="166" t="s">
        <v>284</v>
      </c>
      <c r="C3" s="166"/>
      <c r="D3" s="166"/>
      <c r="E3" s="166"/>
      <c r="F3" s="166"/>
    </row>
    <row r="4" spans="1:6" s="2" customFormat="1" ht="15.75" customHeight="1">
      <c r="B4" s="163" t="s">
        <v>2</v>
      </c>
      <c r="C4" s="163"/>
      <c r="D4" s="163"/>
      <c r="E4" s="163"/>
      <c r="F4" s="163"/>
    </row>
    <row r="5" spans="1:6" s="2" customFormat="1" ht="15.75" customHeight="1">
      <c r="B5" s="161" t="s">
        <v>3</v>
      </c>
      <c r="C5" s="161"/>
      <c r="D5" s="164" t="s">
        <v>4</v>
      </c>
      <c r="E5" s="164"/>
      <c r="F5" s="164"/>
    </row>
    <row r="6" spans="1:6" s="2" customFormat="1" ht="15.75" customHeight="1">
      <c r="B6" s="162" t="s">
        <v>247</v>
      </c>
      <c r="C6" s="162"/>
      <c r="D6" s="134" t="s">
        <v>5</v>
      </c>
      <c r="E6" s="134"/>
      <c r="F6" s="95" t="s">
        <v>6</v>
      </c>
    </row>
    <row r="7" spans="1:6" s="2" customFormat="1" ht="15.75" customHeight="1">
      <c r="B7" s="201" t="s">
        <v>248</v>
      </c>
      <c r="C7" s="201"/>
      <c r="D7" s="201"/>
      <c r="E7" s="201"/>
      <c r="F7" s="201"/>
    </row>
    <row r="8" spans="1:6" s="2" customFormat="1" ht="18" customHeight="1">
      <c r="B8" s="5" t="s">
        <v>7</v>
      </c>
      <c r="C8" s="161" t="s">
        <v>8</v>
      </c>
      <c r="D8" s="161"/>
      <c r="E8" s="161"/>
      <c r="F8" s="96" t="s">
        <v>1</v>
      </c>
    </row>
    <row r="9" spans="1:6" s="2" customFormat="1" ht="15.75" customHeight="1">
      <c r="B9" s="6" t="s">
        <v>9</v>
      </c>
      <c r="C9" s="7" t="s">
        <v>10</v>
      </c>
      <c r="D9" s="12"/>
      <c r="E9" s="40"/>
      <c r="F9" s="97" t="s">
        <v>249</v>
      </c>
    </row>
    <row r="10" spans="1:6" s="2" customFormat="1" ht="18.75" customHeight="1">
      <c r="B10" s="5" t="s">
        <v>11</v>
      </c>
      <c r="C10" s="161" t="s">
        <v>13</v>
      </c>
      <c r="D10" s="161"/>
      <c r="E10" s="161"/>
      <c r="F10" s="9" t="s">
        <v>250</v>
      </c>
    </row>
    <row r="11" spans="1:6" s="2" customFormat="1" ht="15.75" customHeight="1">
      <c r="B11" s="6" t="s">
        <v>12</v>
      </c>
      <c r="C11" s="168" t="s">
        <v>15</v>
      </c>
      <c r="D11" s="168"/>
      <c r="E11" s="168"/>
      <c r="F11" s="12">
        <v>24</v>
      </c>
    </row>
    <row r="12" spans="1:6" s="2" customFormat="1" ht="15.75" customHeight="1">
      <c r="B12" s="6" t="s">
        <v>14</v>
      </c>
      <c r="C12" s="161" t="s">
        <v>251</v>
      </c>
      <c r="D12" s="161"/>
      <c r="E12" s="161"/>
      <c r="F12" s="9">
        <v>12</v>
      </c>
    </row>
    <row r="13" spans="1:6" s="2" customFormat="1">
      <c r="B13" s="6" t="s">
        <v>23</v>
      </c>
      <c r="C13" s="168" t="s">
        <v>252</v>
      </c>
      <c r="D13" s="168"/>
      <c r="E13" s="168"/>
      <c r="F13" s="12">
        <v>2</v>
      </c>
    </row>
    <row r="14" spans="1:6" s="2" customFormat="1" ht="21" customHeight="1">
      <c r="A14" s="135"/>
      <c r="B14" s="136" t="s">
        <v>20</v>
      </c>
      <c r="C14" s="137"/>
      <c r="D14" s="137"/>
      <c r="E14" s="137"/>
      <c r="F14" s="137"/>
    </row>
    <row r="15" spans="1:6" s="2" customFormat="1">
      <c r="B15" s="5">
        <v>1</v>
      </c>
      <c r="C15" s="161" t="s">
        <v>16</v>
      </c>
      <c r="D15" s="161"/>
      <c r="E15" s="164" t="s">
        <v>253</v>
      </c>
      <c r="F15" s="164"/>
    </row>
    <row r="16" spans="1:6" s="2" customFormat="1">
      <c r="B16" s="5">
        <v>2</v>
      </c>
      <c r="C16" s="198" t="s">
        <v>17</v>
      </c>
      <c r="D16" s="198"/>
      <c r="E16" s="199" t="s">
        <v>254</v>
      </c>
      <c r="F16" s="199"/>
    </row>
    <row r="17" spans="1:6" s="2" customFormat="1" ht="15" customHeight="1">
      <c r="B17" s="5">
        <v>3</v>
      </c>
      <c r="C17" s="200" t="s">
        <v>18</v>
      </c>
      <c r="D17" s="200"/>
      <c r="E17" s="164" t="s">
        <v>255</v>
      </c>
      <c r="F17" s="164"/>
    </row>
    <row r="18" spans="1:6" s="100" customFormat="1" ht="15" customHeight="1">
      <c r="A18" s="2"/>
      <c r="B18" s="5">
        <v>4</v>
      </c>
      <c r="C18" s="3" t="s">
        <v>19</v>
      </c>
      <c r="D18" s="3"/>
      <c r="E18" s="196">
        <v>46023</v>
      </c>
      <c r="F18" s="196"/>
    </row>
    <row r="19" spans="1:6" ht="30" customHeight="1">
      <c r="A19" s="100"/>
      <c r="B19" s="197" t="s">
        <v>256</v>
      </c>
      <c r="C19" s="197"/>
      <c r="D19" s="197"/>
      <c r="E19" s="197"/>
      <c r="F19" s="197"/>
    </row>
    <row r="20" spans="1:6">
      <c r="B20" s="155" t="s">
        <v>257</v>
      </c>
      <c r="C20" s="155"/>
      <c r="D20" s="155"/>
      <c r="E20" s="155"/>
      <c r="F20" s="20">
        <v>2</v>
      </c>
    </row>
    <row r="21" spans="1:6">
      <c r="B21" s="18" t="s">
        <v>21</v>
      </c>
      <c r="E21" s="19"/>
      <c r="F21" s="19"/>
    </row>
    <row r="22" spans="1:6" ht="16.5" customHeight="1">
      <c r="B22" s="6">
        <v>1</v>
      </c>
      <c r="C22" s="159" t="s">
        <v>22</v>
      </c>
      <c r="D22" s="159"/>
      <c r="E22" s="159"/>
      <c r="F22" s="20" t="s">
        <v>36</v>
      </c>
    </row>
    <row r="23" spans="1:6" ht="16.5" customHeight="1">
      <c r="B23" s="6" t="s">
        <v>7</v>
      </c>
      <c r="C23" s="160" t="s">
        <v>258</v>
      </c>
      <c r="D23" s="160"/>
      <c r="E23" s="160"/>
      <c r="F23" s="101">
        <v>4033.04</v>
      </c>
    </row>
    <row r="24" spans="1:6" ht="16.5" customHeight="1">
      <c r="B24" s="6" t="s">
        <v>9</v>
      </c>
      <c r="C24" s="152" t="s">
        <v>259</v>
      </c>
      <c r="D24" s="152"/>
      <c r="E24" s="152"/>
      <c r="F24" s="102">
        <f>F23*0.3</f>
        <v>1209.9100000000001</v>
      </c>
    </row>
    <row r="25" spans="1:6" ht="15.75" customHeight="1">
      <c r="B25" s="6" t="s">
        <v>11</v>
      </c>
      <c r="C25" s="205" t="s">
        <v>285</v>
      </c>
      <c r="D25" s="205"/>
      <c r="E25" s="205"/>
      <c r="F25" s="101">
        <f>(F23+F24)/180*22.5%*13.05*7</f>
        <v>598.67999999999995</v>
      </c>
    </row>
    <row r="26" spans="1:6">
      <c r="B26" s="6" t="s">
        <v>14</v>
      </c>
      <c r="C26" s="160" t="e">
        <f>OUTROS_REMUNERACAO_1_DESCRICAO</f>
        <v>#REF!</v>
      </c>
      <c r="D26" s="160"/>
      <c r="E26" s="160"/>
      <c r="F26" s="101">
        <v>0</v>
      </c>
    </row>
    <row r="27" spans="1:6">
      <c r="B27" s="6" t="s">
        <v>23</v>
      </c>
      <c r="C27" s="193" t="e">
        <f>OUTROS_REMUNERACAO_2_DESCRICAO</f>
        <v>#REF!</v>
      </c>
      <c r="D27" s="193"/>
      <c r="E27" s="193"/>
      <c r="F27" s="101">
        <v>0</v>
      </c>
    </row>
    <row r="28" spans="1:6">
      <c r="B28" s="6" t="s">
        <v>56</v>
      </c>
      <c r="C28" s="160" t="e">
        <f>OUTROS_REMUNERACAO_3_DESCRICAO</f>
        <v>#REF!</v>
      </c>
      <c r="D28" s="160"/>
      <c r="E28" s="160"/>
      <c r="F28" s="101">
        <v>0</v>
      </c>
    </row>
    <row r="29" spans="1:6" ht="16.5" customHeight="1">
      <c r="B29" s="159" t="s">
        <v>101</v>
      </c>
      <c r="C29" s="159"/>
      <c r="D29" s="159"/>
      <c r="E29" s="159"/>
      <c r="F29" s="103">
        <f>SUM(F23:F28)</f>
        <v>5841.63</v>
      </c>
    </row>
    <row r="30" spans="1:6">
      <c r="B30" s="18" t="s">
        <v>24</v>
      </c>
      <c r="E30" s="22"/>
      <c r="F30" s="22"/>
    </row>
    <row r="31" spans="1:6">
      <c r="B31" s="18" t="s">
        <v>83</v>
      </c>
      <c r="C31" s="24"/>
      <c r="D31" s="25"/>
      <c r="E31" s="26"/>
      <c r="F31" s="26"/>
    </row>
    <row r="32" spans="1:6">
      <c r="B32" s="6" t="s">
        <v>84</v>
      </c>
      <c r="C32" s="155" t="s">
        <v>85</v>
      </c>
      <c r="D32" s="155"/>
      <c r="E32" s="20" t="s">
        <v>33</v>
      </c>
      <c r="F32" s="20" t="s">
        <v>36</v>
      </c>
    </row>
    <row r="33" spans="1:6" ht="16.5" customHeight="1">
      <c r="B33" s="6" t="s">
        <v>7</v>
      </c>
      <c r="C33" s="153" t="s">
        <v>87</v>
      </c>
      <c r="D33" s="153"/>
      <c r="E33" s="104">
        <v>8.33</v>
      </c>
      <c r="F33" s="105">
        <f>E33%*F29</f>
        <v>486.61</v>
      </c>
    </row>
    <row r="34" spans="1:6" s="21" customFormat="1" ht="16.5" customHeight="1">
      <c r="A34" s="1"/>
      <c r="B34" s="20" t="s">
        <v>9</v>
      </c>
      <c r="C34" s="152" t="s">
        <v>89</v>
      </c>
      <c r="D34" s="152"/>
      <c r="E34" s="106">
        <v>2.78</v>
      </c>
      <c r="F34" s="107">
        <f>E34%*F29</f>
        <v>162.4</v>
      </c>
    </row>
    <row r="35" spans="1:6" s="21" customFormat="1">
      <c r="B35" s="155" t="s">
        <v>101</v>
      </c>
      <c r="C35" s="155"/>
      <c r="D35" s="155"/>
      <c r="E35" s="155"/>
      <c r="F35" s="108">
        <f>SUM(F33:F34)</f>
        <v>649.01</v>
      </c>
    </row>
    <row r="36" spans="1:6" s="21" customFormat="1" ht="31.5" customHeight="1">
      <c r="B36" s="204" t="s">
        <v>91</v>
      </c>
      <c r="C36" s="204"/>
      <c r="D36" s="204"/>
      <c r="E36" s="204"/>
      <c r="F36" s="204"/>
    </row>
    <row r="37" spans="1:6" ht="34.5" customHeight="1">
      <c r="A37" s="21"/>
      <c r="B37" s="6" t="s">
        <v>25</v>
      </c>
      <c r="C37" s="173" t="s">
        <v>92</v>
      </c>
      <c r="D37" s="173"/>
      <c r="E37" s="20" t="s">
        <v>33</v>
      </c>
      <c r="F37" s="20" t="s">
        <v>36</v>
      </c>
    </row>
    <row r="38" spans="1:6" s="2" customFormat="1" ht="16.5" customHeight="1">
      <c r="A38" s="1"/>
      <c r="B38" s="6" t="s">
        <v>7</v>
      </c>
      <c r="C38" s="153" t="s">
        <v>93</v>
      </c>
      <c r="D38" s="153"/>
      <c r="E38" s="104">
        <v>20</v>
      </c>
      <c r="F38" s="105">
        <f>E38%*(F29+F35)</f>
        <v>1298.1300000000001</v>
      </c>
    </row>
    <row r="39" spans="1:6" s="2" customFormat="1" ht="16.5" customHeight="1">
      <c r="B39" s="20" t="s">
        <v>9</v>
      </c>
      <c r="C39" s="152" t="s">
        <v>94</v>
      </c>
      <c r="D39" s="152"/>
      <c r="E39" s="109">
        <v>2.5</v>
      </c>
      <c r="F39" s="107">
        <f>E39%*(F29+F35)</f>
        <v>162.27000000000001</v>
      </c>
    </row>
    <row r="40" spans="1:6" s="2" customFormat="1" ht="16.5" customHeight="1">
      <c r="B40" s="20" t="s">
        <v>11</v>
      </c>
      <c r="C40" s="153" t="s">
        <v>95</v>
      </c>
      <c r="D40" s="153"/>
      <c r="E40" s="104">
        <v>3</v>
      </c>
      <c r="F40" s="105">
        <f>E40%*(F29+F35)</f>
        <v>194.72</v>
      </c>
    </row>
    <row r="41" spans="1:6" s="2" customFormat="1" ht="16.5" customHeight="1">
      <c r="B41" s="20" t="s">
        <v>12</v>
      </c>
      <c r="C41" s="152" t="s">
        <v>96</v>
      </c>
      <c r="D41" s="152"/>
      <c r="E41" s="106">
        <v>1.5</v>
      </c>
      <c r="F41" s="107">
        <f>E41%*(F29+F35)</f>
        <v>97.36</v>
      </c>
    </row>
    <row r="42" spans="1:6" s="2" customFormat="1" ht="16.5" customHeight="1">
      <c r="B42" s="20" t="s">
        <v>14</v>
      </c>
      <c r="C42" s="153" t="s">
        <v>97</v>
      </c>
      <c r="D42" s="153"/>
      <c r="E42" s="104">
        <v>1</v>
      </c>
      <c r="F42" s="105">
        <f>E42%*(F29+F35)</f>
        <v>64.91</v>
      </c>
    </row>
    <row r="43" spans="1:6" s="2" customFormat="1" ht="16.5" customHeight="1">
      <c r="B43" s="20" t="s">
        <v>23</v>
      </c>
      <c r="C43" s="152" t="s">
        <v>98</v>
      </c>
      <c r="D43" s="152"/>
      <c r="E43" s="109">
        <v>0.6</v>
      </c>
      <c r="F43" s="107">
        <f>E43%*(F29+F35)</f>
        <v>38.94</v>
      </c>
    </row>
    <row r="44" spans="1:6" ht="16.5" customHeight="1">
      <c r="A44" s="2"/>
      <c r="B44" s="20" t="s">
        <v>56</v>
      </c>
      <c r="C44" s="153" t="s">
        <v>99</v>
      </c>
      <c r="D44" s="153"/>
      <c r="E44" s="104">
        <v>0.2</v>
      </c>
      <c r="F44" s="105">
        <f>E44%*(F29+F35)</f>
        <v>12.98</v>
      </c>
    </row>
    <row r="45" spans="1:6" ht="16.5" customHeight="1">
      <c r="B45" s="20" t="s">
        <v>58</v>
      </c>
      <c r="C45" s="152" t="s">
        <v>100</v>
      </c>
      <c r="D45" s="152"/>
      <c r="E45" s="109">
        <v>8</v>
      </c>
      <c r="F45" s="107">
        <f>E45%*(F29+F35)</f>
        <v>519.25</v>
      </c>
    </row>
    <row r="46" spans="1:6">
      <c r="B46" s="155" t="s">
        <v>101</v>
      </c>
      <c r="C46" s="155"/>
      <c r="D46" s="155"/>
      <c r="E46" s="155"/>
      <c r="F46" s="110">
        <f>SUM(F38:F45)</f>
        <v>2388.56</v>
      </c>
    </row>
    <row r="47" spans="1:6" ht="15.75" customHeight="1">
      <c r="B47" s="18" t="s">
        <v>26</v>
      </c>
      <c r="C47" s="2"/>
      <c r="D47" s="2"/>
      <c r="E47" s="2"/>
      <c r="F47" s="2"/>
    </row>
    <row r="48" spans="1:6" ht="15.75" customHeight="1">
      <c r="B48" s="6" t="s">
        <v>27</v>
      </c>
      <c r="C48" s="159" t="s">
        <v>28</v>
      </c>
      <c r="D48" s="159"/>
      <c r="E48" s="159"/>
      <c r="F48" s="20" t="s">
        <v>36</v>
      </c>
    </row>
    <row r="49" spans="1:6" s="21" customFormat="1" ht="16.5" customHeight="1">
      <c r="A49" s="1"/>
      <c r="B49" s="5" t="s">
        <v>7</v>
      </c>
      <c r="C49" s="160" t="s">
        <v>260</v>
      </c>
      <c r="D49" s="160"/>
      <c r="E49" s="160"/>
      <c r="F49" s="105">
        <f>IF((5.5*2*13.05-F23*0.06)&gt;0,(5.5*2*13.05-F23*0.06),0)</f>
        <v>0</v>
      </c>
    </row>
    <row r="50" spans="1:6" s="21" customFormat="1" ht="16.5" customHeight="1">
      <c r="B50" s="5" t="s">
        <v>9</v>
      </c>
      <c r="C50" s="152" t="s">
        <v>286</v>
      </c>
      <c r="D50" s="152"/>
      <c r="E50" s="109"/>
      <c r="F50" s="107">
        <f>(49.66-0.3)*13.05</f>
        <v>644.15</v>
      </c>
    </row>
    <row r="51" spans="1:6" s="21" customFormat="1" ht="16.5" customHeight="1">
      <c r="B51" s="5" t="s">
        <v>11</v>
      </c>
      <c r="C51" s="160" t="s">
        <v>262</v>
      </c>
      <c r="D51" s="160"/>
      <c r="E51" s="160"/>
      <c r="F51" s="105">
        <f>25.23</f>
        <v>25.23</v>
      </c>
    </row>
    <row r="52" spans="1:6" s="21" customFormat="1" ht="15" customHeight="1">
      <c r="B52" s="159" t="s">
        <v>101</v>
      </c>
      <c r="C52" s="159"/>
      <c r="D52" s="159"/>
      <c r="E52" s="159"/>
      <c r="F52" s="103">
        <f>SUM(F49:F51)</f>
        <v>669.38</v>
      </c>
    </row>
    <row r="53" spans="1:6" s="2" customFormat="1" ht="7.5" customHeight="1">
      <c r="A53" s="1"/>
      <c r="B53" s="18"/>
    </row>
    <row r="54" spans="1:6" s="2" customFormat="1">
      <c r="A54" s="21"/>
      <c r="B54" s="18" t="s">
        <v>65</v>
      </c>
      <c r="C54" s="24"/>
      <c r="D54" s="25"/>
      <c r="E54" s="26"/>
      <c r="F54" s="26"/>
    </row>
    <row r="55" spans="1:6" s="2" customFormat="1">
      <c r="A55" s="21"/>
      <c r="B55" s="6">
        <v>3</v>
      </c>
      <c r="C55" s="155" t="s">
        <v>66</v>
      </c>
      <c r="D55" s="155"/>
      <c r="E55" s="20" t="s">
        <v>33</v>
      </c>
      <c r="F55" s="20" t="s">
        <v>36</v>
      </c>
    </row>
    <row r="56" spans="1:6" s="2" customFormat="1">
      <c r="A56" s="21"/>
      <c r="B56" s="6" t="s">
        <v>7</v>
      </c>
      <c r="C56" s="170" t="s">
        <v>103</v>
      </c>
      <c r="D56" s="170"/>
      <c r="E56" s="104">
        <v>0.28999999999999998</v>
      </c>
      <c r="F56" s="105">
        <f>E56%*(F29+F35)</f>
        <v>18.82</v>
      </c>
    </row>
    <row r="57" spans="1:6" s="2" customFormat="1">
      <c r="A57" s="21"/>
      <c r="B57" s="20" t="s">
        <v>9</v>
      </c>
      <c r="C57" s="169" t="s">
        <v>105</v>
      </c>
      <c r="D57" s="169"/>
      <c r="E57" s="109">
        <v>0.02</v>
      </c>
      <c r="F57" s="107">
        <f>E57%*(F29+F35)</f>
        <v>1.3</v>
      </c>
    </row>
    <row r="58" spans="1:6" s="2" customFormat="1">
      <c r="A58" s="21"/>
      <c r="B58" s="20" t="s">
        <v>11</v>
      </c>
      <c r="C58" s="171" t="s">
        <v>107</v>
      </c>
      <c r="D58" s="171"/>
      <c r="E58" s="104">
        <v>0.11</v>
      </c>
      <c r="F58" s="105">
        <f>E58%*(F29+F35)</f>
        <v>7.14</v>
      </c>
    </row>
    <row r="59" spans="1:6" s="2" customFormat="1">
      <c r="A59" s="21"/>
      <c r="B59" s="20" t="s">
        <v>12</v>
      </c>
      <c r="C59" s="169" t="s">
        <v>109</v>
      </c>
      <c r="D59" s="169"/>
      <c r="E59" s="109">
        <v>1.1599999999999999</v>
      </c>
      <c r="F59" s="107">
        <f>E59%*(F29+F35)</f>
        <v>75.290000000000006</v>
      </c>
    </row>
    <row r="60" spans="1:6" s="2" customFormat="1" ht="16.5" customHeight="1">
      <c r="A60" s="21"/>
      <c r="B60" s="20" t="s">
        <v>14</v>
      </c>
      <c r="C60" s="153" t="s">
        <v>111</v>
      </c>
      <c r="D60" s="153"/>
      <c r="E60" s="104">
        <v>0.43</v>
      </c>
      <c r="F60" s="105">
        <f>E60%*(F29+F35)</f>
        <v>27.91</v>
      </c>
    </row>
    <row r="61" spans="1:6" s="2" customFormat="1">
      <c r="B61" s="20" t="s">
        <v>23</v>
      </c>
      <c r="C61" s="169" t="s">
        <v>113</v>
      </c>
      <c r="D61" s="169"/>
      <c r="E61" s="109">
        <v>1.9</v>
      </c>
      <c r="F61" s="107">
        <f>E61%*(F29+F35)</f>
        <v>123.32</v>
      </c>
    </row>
    <row r="62" spans="1:6" s="2" customFormat="1">
      <c r="B62" s="155" t="s">
        <v>101</v>
      </c>
      <c r="C62" s="155"/>
      <c r="D62" s="155"/>
      <c r="E62" s="155"/>
      <c r="F62" s="108">
        <f>SUM(F56:F61)</f>
        <v>253.78</v>
      </c>
    </row>
    <row r="63" spans="1:6" ht="15.75" customHeight="1">
      <c r="A63" s="2"/>
      <c r="B63" s="18" t="s">
        <v>29</v>
      </c>
      <c r="C63" s="24"/>
      <c r="D63" s="25"/>
    </row>
    <row r="64" spans="1:6" ht="15.75" customHeight="1">
      <c r="A64" s="2"/>
      <c r="B64" s="18" t="s">
        <v>30</v>
      </c>
      <c r="C64" s="24"/>
      <c r="D64" s="25"/>
      <c r="E64" s="26"/>
      <c r="F64" s="26"/>
    </row>
    <row r="65" spans="1:6" ht="16.5" customHeight="1">
      <c r="A65" s="2"/>
      <c r="B65" s="6" t="s">
        <v>31</v>
      </c>
      <c r="C65" s="159" t="s">
        <v>32</v>
      </c>
      <c r="D65" s="159"/>
      <c r="E65" s="20" t="s">
        <v>33</v>
      </c>
      <c r="F65" s="20" t="s">
        <v>36</v>
      </c>
    </row>
    <row r="66" spans="1:6" ht="15.75" customHeight="1">
      <c r="A66" s="2"/>
      <c r="B66" s="20" t="s">
        <v>7</v>
      </c>
      <c r="C66" s="153" t="s">
        <v>115</v>
      </c>
      <c r="D66" s="153"/>
      <c r="E66" s="104">
        <v>8.33</v>
      </c>
      <c r="F66" s="105">
        <f>E66%*(F29+F35+F46+F52)</f>
        <v>795.4</v>
      </c>
    </row>
    <row r="67" spans="1:6" ht="15.75" customHeight="1">
      <c r="A67" s="2"/>
      <c r="B67" s="20" t="s">
        <v>9</v>
      </c>
      <c r="C67" s="152" t="s">
        <v>117</v>
      </c>
      <c r="D67" s="152"/>
      <c r="E67" s="109">
        <v>2.2200000000000002</v>
      </c>
      <c r="F67" s="107">
        <f>E67%*(F29+F35+F46+F52)</f>
        <v>211.98</v>
      </c>
    </row>
    <row r="68" spans="1:6" ht="15.75" customHeight="1">
      <c r="A68" s="2"/>
      <c r="B68" s="20" t="s">
        <v>11</v>
      </c>
      <c r="C68" s="153" t="s">
        <v>119</v>
      </c>
      <c r="D68" s="153"/>
      <c r="E68" s="104">
        <v>0.02</v>
      </c>
      <c r="F68" s="105">
        <f>E68%*(F29+F35+F46+F52)</f>
        <v>1.91</v>
      </c>
    </row>
    <row r="69" spans="1:6" ht="16.5" customHeight="1">
      <c r="A69" s="2"/>
      <c r="B69" s="20" t="s">
        <v>12</v>
      </c>
      <c r="C69" s="152" t="s">
        <v>121</v>
      </c>
      <c r="D69" s="152"/>
      <c r="E69" s="109">
        <v>0.02</v>
      </c>
      <c r="F69" s="107">
        <f>E69%*(F29+F35+F46+F52)</f>
        <v>1.91</v>
      </c>
    </row>
    <row r="70" spans="1:6" ht="16.5" customHeight="1">
      <c r="A70" s="2"/>
      <c r="B70" s="20" t="s">
        <v>14</v>
      </c>
      <c r="C70" s="153" t="s">
        <v>123</v>
      </c>
      <c r="D70" s="153"/>
      <c r="E70" s="104">
        <v>0.02</v>
      </c>
      <c r="F70" s="105">
        <f>E70%*(F29+F35+F46+F52)</f>
        <v>1.91</v>
      </c>
    </row>
    <row r="71" spans="1:6">
      <c r="A71" s="2"/>
      <c r="B71" s="20" t="s">
        <v>23</v>
      </c>
      <c r="C71" s="192" t="e">
        <f>OUTRAS_AUSENCIAS_DESCRICAO</f>
        <v>#REF!</v>
      </c>
      <c r="D71" s="192"/>
      <c r="E71" s="116">
        <v>0</v>
      </c>
      <c r="F71" s="107">
        <v>0</v>
      </c>
    </row>
    <row r="72" spans="1:6">
      <c r="A72" s="2"/>
      <c r="B72" s="155" t="s">
        <v>101</v>
      </c>
      <c r="C72" s="155"/>
      <c r="D72" s="155"/>
      <c r="E72" s="155"/>
      <c r="F72" s="108">
        <f>SUM(F66:F71)</f>
        <v>1013.11</v>
      </c>
    </row>
    <row r="73" spans="1:6" s="27" customFormat="1" ht="7.5" customHeight="1">
      <c r="A73" s="1"/>
      <c r="B73" s="113"/>
      <c r="C73" s="1"/>
      <c r="D73" s="10"/>
      <c r="E73" s="19"/>
      <c r="F73" s="19"/>
    </row>
    <row r="74" spans="1:6" s="27" customFormat="1">
      <c r="A74" s="1"/>
      <c r="B74" s="18" t="s">
        <v>34</v>
      </c>
      <c r="C74" s="24"/>
      <c r="D74" s="24"/>
      <c r="E74" s="26"/>
      <c r="F74" s="26"/>
    </row>
    <row r="75" spans="1:6" s="28" customFormat="1" ht="15.75" customHeight="1">
      <c r="A75" s="1"/>
      <c r="B75" s="30">
        <v>5</v>
      </c>
      <c r="C75" s="156" t="s">
        <v>35</v>
      </c>
      <c r="D75" s="156"/>
      <c r="E75" s="156"/>
      <c r="F75" s="31" t="s">
        <v>36</v>
      </c>
    </row>
    <row r="76" spans="1:6" s="27" customFormat="1" ht="16.5" customHeight="1">
      <c r="A76" s="1"/>
      <c r="B76" s="32" t="s">
        <v>7</v>
      </c>
      <c r="C76" s="157" t="s">
        <v>37</v>
      </c>
      <c r="D76" s="157"/>
      <c r="E76" s="157"/>
      <c r="F76" s="120">
        <v>105.23</v>
      </c>
    </row>
    <row r="77" spans="1:6" s="29" customFormat="1" ht="16.5" customHeight="1">
      <c r="A77" s="1"/>
      <c r="B77" s="32" t="s">
        <v>9</v>
      </c>
      <c r="C77" s="158" t="s">
        <v>263</v>
      </c>
      <c r="D77" s="158"/>
      <c r="E77" s="158"/>
      <c r="F77" s="121">
        <v>30.24</v>
      </c>
    </row>
    <row r="78" spans="1:6" s="29" customFormat="1" ht="16.5" customHeight="1">
      <c r="A78" s="1"/>
      <c r="B78" s="32" t="s">
        <v>11</v>
      </c>
      <c r="C78" s="157" t="s">
        <v>264</v>
      </c>
      <c r="D78" s="157"/>
      <c r="E78" s="157"/>
      <c r="F78" s="120">
        <v>4.17</v>
      </c>
    </row>
    <row r="79" spans="1:6" s="29" customFormat="1" ht="16.5" customHeight="1">
      <c r="A79" s="1"/>
      <c r="B79" s="32" t="s">
        <v>12</v>
      </c>
      <c r="C79" s="191" t="e">
        <f>OUTROS_INSUMOS_DESCRICAO</f>
        <v>#REF!</v>
      </c>
      <c r="D79" s="191"/>
      <c r="E79" s="191"/>
      <c r="F79" s="121">
        <v>0</v>
      </c>
    </row>
    <row r="80" spans="1:6" s="29" customFormat="1" ht="16.5" customHeight="1">
      <c r="A80" s="1"/>
      <c r="B80" s="156" t="s">
        <v>101</v>
      </c>
      <c r="C80" s="156"/>
      <c r="D80" s="156"/>
      <c r="E80" s="156"/>
      <c r="F80" s="122">
        <f>SUM(F76:F78)</f>
        <v>139.63999999999999</v>
      </c>
    </row>
    <row r="81" spans="1:6" s="29" customFormat="1" ht="7.5" customHeight="1">
      <c r="A81" s="1"/>
      <c r="B81" s="113"/>
      <c r="C81" s="1"/>
      <c r="D81" s="10"/>
      <c r="E81" s="19"/>
      <c r="F81" s="19"/>
    </row>
    <row r="82" spans="1:6" ht="15" customHeight="1">
      <c r="B82" s="154" t="s">
        <v>38</v>
      </c>
      <c r="C82" s="154"/>
      <c r="D82" s="154"/>
      <c r="E82" s="154"/>
      <c r="F82" s="154"/>
    </row>
    <row r="83" spans="1:6">
      <c r="B83" s="6">
        <v>6</v>
      </c>
      <c r="C83" s="155" t="s">
        <v>39</v>
      </c>
      <c r="D83" s="155"/>
      <c r="E83" s="20" t="s">
        <v>33</v>
      </c>
      <c r="F83" s="20" t="s">
        <v>36</v>
      </c>
    </row>
    <row r="84" spans="1:6" ht="16.5" customHeight="1">
      <c r="B84" s="6" t="s">
        <v>7</v>
      </c>
      <c r="C84" s="153" t="s">
        <v>40</v>
      </c>
      <c r="D84" s="153"/>
      <c r="E84" s="123">
        <v>4.8499999999999996</v>
      </c>
      <c r="F84" s="105">
        <f>E84%*(F29+F35+F46+F52+F62+F72+F80)</f>
        <v>531.32000000000005</v>
      </c>
    </row>
    <row r="85" spans="1:6" ht="15.75" customHeight="1">
      <c r="B85" s="20" t="s">
        <v>9</v>
      </c>
      <c r="C85" s="152" t="s">
        <v>41</v>
      </c>
      <c r="D85" s="152"/>
      <c r="E85" s="124">
        <v>5.45</v>
      </c>
      <c r="F85" s="107">
        <f>E85%*(F29+F35+F46+F52+F62+F72+F80+F84)</f>
        <v>626.01</v>
      </c>
    </row>
    <row r="86" spans="1:6" ht="16.5" customHeight="1">
      <c r="B86" s="20" t="s">
        <v>11</v>
      </c>
      <c r="C86" s="153" t="s">
        <v>265</v>
      </c>
      <c r="D86" s="153"/>
      <c r="E86" s="123">
        <v>8.65</v>
      </c>
      <c r="F86" s="105">
        <f>SUM(F87:F89)</f>
        <v>1146.94</v>
      </c>
    </row>
    <row r="87" spans="1:6" ht="15.75" customHeight="1">
      <c r="B87" s="33" t="s">
        <v>42</v>
      </c>
      <c r="C87" s="189" t="s">
        <v>43</v>
      </c>
      <c r="D87" s="189"/>
      <c r="E87" s="125">
        <v>0.65</v>
      </c>
      <c r="F87" s="126">
        <f>((F29+F35+F46+F52+F62+F72+F80+F84+F85))*E87%/(1-E86%)</f>
        <v>86.19</v>
      </c>
    </row>
    <row r="88" spans="1:6" ht="16.5" customHeight="1">
      <c r="B88" s="33" t="s">
        <v>44</v>
      </c>
      <c r="C88" s="190" t="s">
        <v>45</v>
      </c>
      <c r="D88" s="190"/>
      <c r="E88" s="127">
        <v>3</v>
      </c>
      <c r="F88" s="128">
        <f>((F29+F35+F46+F52+F62+F72+F80+F84+F85)*E88%)/(1-E86%)</f>
        <v>397.78</v>
      </c>
    </row>
    <row r="89" spans="1:6" ht="16.5" customHeight="1">
      <c r="A89" s="27"/>
      <c r="B89" s="33" t="s">
        <v>46</v>
      </c>
      <c r="C89" s="189" t="s">
        <v>47</v>
      </c>
      <c r="D89" s="189"/>
      <c r="E89" s="125">
        <v>5</v>
      </c>
      <c r="F89" s="126">
        <f>((F29+F35+F46+F52+F62+F72+F80+F84+F85)*E89%)/(1-E86%)</f>
        <v>662.97</v>
      </c>
    </row>
    <row r="90" spans="1:6">
      <c r="A90" s="27"/>
      <c r="B90" s="155" t="s">
        <v>101</v>
      </c>
      <c r="C90" s="155"/>
      <c r="D90" s="155"/>
      <c r="E90" s="155"/>
      <c r="F90" s="129">
        <f>F84+F85+F86</f>
        <v>2304.27</v>
      </c>
    </row>
    <row r="91" spans="1:6" ht="20.25">
      <c r="A91" s="27"/>
      <c r="B91" s="130" t="s">
        <v>266</v>
      </c>
      <c r="C91" s="131"/>
      <c r="D91" s="131"/>
      <c r="E91" s="131"/>
      <c r="F91" s="132"/>
    </row>
    <row r="92" spans="1:6" ht="16.5" customHeight="1">
      <c r="A92" s="28"/>
      <c r="B92" s="20" t="s">
        <v>267</v>
      </c>
      <c r="C92" s="159" t="s">
        <v>268</v>
      </c>
      <c r="D92" s="159"/>
      <c r="E92" s="159"/>
      <c r="F92" s="20" t="s">
        <v>269</v>
      </c>
    </row>
    <row r="93" spans="1:6" ht="16.5" customHeight="1">
      <c r="A93" s="27"/>
      <c r="B93" s="6">
        <v>1</v>
      </c>
      <c r="C93" s="153" t="s">
        <v>22</v>
      </c>
      <c r="D93" s="153"/>
      <c r="E93" s="153"/>
      <c r="F93" s="105">
        <f>F29</f>
        <v>5841.63</v>
      </c>
    </row>
    <row r="94" spans="1:6" ht="16.5" customHeight="1">
      <c r="A94" s="29"/>
      <c r="B94" s="20">
        <v>2</v>
      </c>
      <c r="C94" s="152" t="s">
        <v>270</v>
      </c>
      <c r="D94" s="152"/>
      <c r="E94" s="152"/>
      <c r="F94" s="107">
        <f>(F35+F46+F52)</f>
        <v>3706.95</v>
      </c>
    </row>
    <row r="95" spans="1:6" ht="16.5" customHeight="1">
      <c r="A95" s="29"/>
      <c r="B95" s="20">
        <v>3</v>
      </c>
      <c r="C95" s="153" t="s">
        <v>66</v>
      </c>
      <c r="D95" s="153"/>
      <c r="E95" s="153"/>
      <c r="F95" s="105">
        <f>F62</f>
        <v>253.78</v>
      </c>
    </row>
    <row r="96" spans="1:6" ht="16.5" customHeight="1">
      <c r="A96" s="29"/>
      <c r="B96" s="20">
        <v>4</v>
      </c>
      <c r="C96" s="152" t="s">
        <v>271</v>
      </c>
      <c r="D96" s="152"/>
      <c r="E96" s="152"/>
      <c r="F96" s="107">
        <f>F72</f>
        <v>1013.11</v>
      </c>
    </row>
    <row r="97" spans="1:6" ht="16.5" customHeight="1">
      <c r="A97" s="29"/>
      <c r="B97" s="20">
        <v>5</v>
      </c>
      <c r="C97" s="153" t="s">
        <v>35</v>
      </c>
      <c r="D97" s="153"/>
      <c r="E97" s="153"/>
      <c r="F97" s="105">
        <f>F80</f>
        <v>139.63999999999999</v>
      </c>
    </row>
    <row r="98" spans="1:6" ht="16.5" customHeight="1">
      <c r="A98" s="29"/>
      <c r="B98" s="20">
        <v>6</v>
      </c>
      <c r="C98" s="152" t="s">
        <v>39</v>
      </c>
      <c r="D98" s="152"/>
      <c r="E98" s="152"/>
      <c r="F98" s="107">
        <f>F90</f>
        <v>2304.27</v>
      </c>
    </row>
    <row r="99" spans="1:6" ht="16.5" customHeight="1">
      <c r="B99" s="159" t="s">
        <v>272</v>
      </c>
      <c r="C99" s="159"/>
      <c r="D99" s="159"/>
      <c r="E99" s="159"/>
      <c r="F99" s="129">
        <f>SUM(F93:F98)</f>
        <v>13259.38</v>
      </c>
    </row>
    <row r="100" spans="1:6" ht="16.5" customHeight="1">
      <c r="B100" s="159" t="s">
        <v>273</v>
      </c>
      <c r="C100" s="159"/>
      <c r="D100" s="159"/>
      <c r="E100" s="159"/>
      <c r="F100" s="129">
        <f>F99*F20</f>
        <v>26518.76</v>
      </c>
    </row>
    <row r="102" spans="1:6">
      <c r="B102" s="4" t="s">
        <v>274</v>
      </c>
    </row>
    <row r="103" spans="1:6">
      <c r="B103" s="186" t="s">
        <v>275</v>
      </c>
      <c r="C103" s="186"/>
      <c r="D103" s="186"/>
      <c r="E103" s="186"/>
      <c r="F103" s="186"/>
    </row>
    <row r="104" spans="1:6">
      <c r="B104" s="188" t="s">
        <v>276</v>
      </c>
      <c r="C104" s="188"/>
      <c r="D104" s="188"/>
      <c r="E104" s="188"/>
      <c r="F104" s="188"/>
    </row>
    <row r="105" spans="1:6">
      <c r="B105" s="188" t="s">
        <v>277</v>
      </c>
      <c r="C105" s="188"/>
      <c r="D105" s="188"/>
      <c r="E105" s="188"/>
      <c r="F105" s="188"/>
    </row>
    <row r="106" spans="1:6">
      <c r="B106" s="188" t="s">
        <v>278</v>
      </c>
      <c r="C106" s="188"/>
      <c r="D106" s="188"/>
      <c r="E106" s="188"/>
      <c r="F106" s="188"/>
    </row>
    <row r="107" spans="1:6">
      <c r="B107" s="188" t="s">
        <v>279</v>
      </c>
      <c r="C107" s="188"/>
      <c r="D107" s="188"/>
      <c r="E107" s="188"/>
      <c r="F107" s="188"/>
    </row>
    <row r="108" spans="1:6" ht="96.95" customHeight="1">
      <c r="B108" s="186" t="s">
        <v>280</v>
      </c>
      <c r="C108" s="186"/>
      <c r="D108" s="186"/>
      <c r="E108" s="186"/>
      <c r="F108" s="186"/>
    </row>
    <row r="109" spans="1:6">
      <c r="B109" s="188" t="s">
        <v>281</v>
      </c>
      <c r="C109" s="188"/>
      <c r="D109" s="188"/>
      <c r="E109" s="188"/>
      <c r="F109" s="188"/>
    </row>
    <row r="110" spans="1:6" ht="136.69999999999999" customHeight="1">
      <c r="B110" s="187" t="s">
        <v>287</v>
      </c>
      <c r="C110" s="187"/>
      <c r="D110" s="187"/>
      <c r="E110" s="187"/>
      <c r="F110" s="187"/>
    </row>
    <row r="111" spans="1:6" ht="136.5" customHeight="1">
      <c r="B111" s="187" t="s">
        <v>288</v>
      </c>
      <c r="C111" s="187"/>
      <c r="D111" s="187"/>
      <c r="E111" s="187"/>
      <c r="F111" s="187"/>
    </row>
    <row r="112" spans="1:6" ht="85.15" customHeight="1">
      <c r="B112" s="187" t="s">
        <v>289</v>
      </c>
      <c r="C112" s="187"/>
      <c r="D112" s="187"/>
      <c r="E112" s="187"/>
      <c r="F112" s="187"/>
    </row>
    <row r="113" spans="1:1">
      <c r="A113" s="138"/>
    </row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00">
    <mergeCell ref="B1:F1"/>
    <mergeCell ref="B2:D2"/>
    <mergeCell ref="B3:F3"/>
    <mergeCell ref="B4:F4"/>
    <mergeCell ref="B5:C5"/>
    <mergeCell ref="D5:F5"/>
    <mergeCell ref="B6:C6"/>
    <mergeCell ref="B7:F7"/>
    <mergeCell ref="C8:E8"/>
    <mergeCell ref="C10:E10"/>
    <mergeCell ref="C11:E11"/>
    <mergeCell ref="C12:E12"/>
    <mergeCell ref="C13:E13"/>
    <mergeCell ref="C15:D15"/>
    <mergeCell ref="E15:F15"/>
    <mergeCell ref="C16:D16"/>
    <mergeCell ref="E16:F16"/>
    <mergeCell ref="C17:D17"/>
    <mergeCell ref="E17:F17"/>
    <mergeCell ref="E18:F18"/>
    <mergeCell ref="B19:F19"/>
    <mergeCell ref="B20:E20"/>
    <mergeCell ref="C22:E22"/>
    <mergeCell ref="C23:E23"/>
    <mergeCell ref="C24:E24"/>
    <mergeCell ref="C25:E25"/>
    <mergeCell ref="C26:E26"/>
    <mergeCell ref="C27:E27"/>
    <mergeCell ref="C28:E28"/>
    <mergeCell ref="B29:E29"/>
    <mergeCell ref="C32:D32"/>
    <mergeCell ref="C33:D33"/>
    <mergeCell ref="C34:D34"/>
    <mergeCell ref="B35:E35"/>
    <mergeCell ref="B36:F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46:E46"/>
    <mergeCell ref="C48:E48"/>
    <mergeCell ref="C49:E49"/>
    <mergeCell ref="C50:D50"/>
    <mergeCell ref="C51:E51"/>
    <mergeCell ref="B52:E52"/>
    <mergeCell ref="C55:D55"/>
    <mergeCell ref="C56:D56"/>
    <mergeCell ref="C57:D57"/>
    <mergeCell ref="C58:D58"/>
    <mergeCell ref="C59:D59"/>
    <mergeCell ref="C60:D60"/>
    <mergeCell ref="C61:D61"/>
    <mergeCell ref="B62:E62"/>
    <mergeCell ref="C65:D65"/>
    <mergeCell ref="C66:D66"/>
    <mergeCell ref="C67:D67"/>
    <mergeCell ref="C68:D68"/>
    <mergeCell ref="C69:D69"/>
    <mergeCell ref="C70:D70"/>
    <mergeCell ref="C71:D71"/>
    <mergeCell ref="B72:E72"/>
    <mergeCell ref="C75:E75"/>
    <mergeCell ref="C76:E76"/>
    <mergeCell ref="C77:E77"/>
    <mergeCell ref="C78:E78"/>
    <mergeCell ref="C79:E79"/>
    <mergeCell ref="B80:E80"/>
    <mergeCell ref="B82:F82"/>
    <mergeCell ref="C83:D83"/>
    <mergeCell ref="C84:D84"/>
    <mergeCell ref="C85:D85"/>
    <mergeCell ref="C86:D86"/>
    <mergeCell ref="C87:D87"/>
    <mergeCell ref="C88:D88"/>
    <mergeCell ref="C89:D89"/>
    <mergeCell ref="B90:E90"/>
    <mergeCell ref="C92:E92"/>
    <mergeCell ref="C93:E93"/>
    <mergeCell ref="C94:E94"/>
    <mergeCell ref="C95:E95"/>
    <mergeCell ref="C96:E96"/>
    <mergeCell ref="C97:E97"/>
    <mergeCell ref="C98:E98"/>
    <mergeCell ref="B99:E99"/>
    <mergeCell ref="B100:E100"/>
    <mergeCell ref="B103:F103"/>
    <mergeCell ref="B104:F104"/>
    <mergeCell ref="B110:F110"/>
    <mergeCell ref="B111:F111"/>
    <mergeCell ref="B112:F112"/>
    <mergeCell ref="B105:F105"/>
    <mergeCell ref="B106:F106"/>
    <mergeCell ref="B107:F107"/>
    <mergeCell ref="B108:F108"/>
    <mergeCell ref="B109:F109"/>
  </mergeCells>
  <conditionalFormatting sqref="F50">
    <cfRule type="cellIs" dxfId="1" priority="2" operator="equal">
      <formula>"Insira o % do PAT"</formula>
    </cfRule>
  </conditionalFormatting>
  <printOptions horizontalCentered="1"/>
  <pageMargins left="7.9861111111111105E-2" right="0.05" top="0.36319444444444499" bottom="0.15763888888888899" header="0.196527777777778" footer="0.511811023622047"/>
  <pageSetup paperSize="9" scale="67" orientation="portrait" horizontalDpi="300" verticalDpi="300" r:id="rId1"/>
  <headerFooter>
    <oddHeader>&amp;C&amp;"Times New Roman,Normal"&amp;12&amp;A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1048576"/>
  <sheetViews>
    <sheetView view="pageBreakPreview" topLeftCell="A64" zoomScale="85" zoomScalePageLayoutView="85" workbookViewId="0">
      <selection activeCell="J98" sqref="J98"/>
    </sheetView>
  </sheetViews>
  <sheetFormatPr defaultColWidth="11.5703125" defaultRowHeight="16.5"/>
  <cols>
    <col min="1" max="1" width="2.7109375" style="1" customWidth="1"/>
    <col min="2" max="2" width="8.85546875" style="1" customWidth="1"/>
    <col min="3" max="3" width="52.5703125" style="1" customWidth="1"/>
    <col min="4" max="4" width="12.28515625" style="1" customWidth="1"/>
    <col min="5" max="5" width="9.28515625" style="1" customWidth="1"/>
    <col min="6" max="6" width="51.42578125" style="1" customWidth="1"/>
  </cols>
  <sheetData>
    <row r="1" spans="1:6" ht="20.25">
      <c r="B1" s="202" t="e">
        <f>RAMO</f>
        <v>#REF!</v>
      </c>
      <c r="C1" s="202"/>
      <c r="D1" s="202"/>
      <c r="E1" s="202"/>
      <c r="F1" s="202"/>
    </row>
    <row r="2" spans="1:6" ht="20.25">
      <c r="B2" s="203" t="e">
        <f>UG</f>
        <v>#REF!</v>
      </c>
      <c r="C2" s="203"/>
      <c r="D2" s="203"/>
      <c r="E2" s="93" t="s">
        <v>0</v>
      </c>
      <c r="F2" s="94" t="e">
        <f>DATA_DO_ORCAMENTO_ESTIMATIVO</f>
        <v>#REF!</v>
      </c>
    </row>
    <row r="3" spans="1:6" ht="25.5">
      <c r="A3" s="2"/>
      <c r="B3" s="166" t="s">
        <v>290</v>
      </c>
      <c r="C3" s="166"/>
      <c r="D3" s="166"/>
      <c r="E3" s="166"/>
      <c r="F3" s="166"/>
    </row>
    <row r="4" spans="1:6" ht="15.75" customHeight="1">
      <c r="A4" s="2"/>
      <c r="B4" s="163" t="s">
        <v>2</v>
      </c>
      <c r="C4" s="163"/>
      <c r="D4" s="163"/>
      <c r="E4" s="163"/>
      <c r="F4" s="163"/>
    </row>
    <row r="5" spans="1:6" ht="15.75" customHeight="1">
      <c r="A5" s="2"/>
      <c r="B5" s="161" t="s">
        <v>3</v>
      </c>
      <c r="C5" s="161"/>
      <c r="D5" s="164" t="s">
        <v>4</v>
      </c>
      <c r="E5" s="164"/>
      <c r="F5" s="164"/>
    </row>
    <row r="6" spans="1:6" ht="15.75" customHeight="1">
      <c r="A6" s="2"/>
      <c r="B6" s="162" t="s">
        <v>247</v>
      </c>
      <c r="C6" s="162"/>
      <c r="D6" s="134" t="s">
        <v>5</v>
      </c>
      <c r="E6" s="134"/>
      <c r="F6" s="95" t="s">
        <v>6</v>
      </c>
    </row>
    <row r="7" spans="1:6" ht="15.75" customHeight="1">
      <c r="A7" s="2"/>
      <c r="B7" s="201" t="s">
        <v>248</v>
      </c>
      <c r="C7" s="201"/>
      <c r="D7" s="201"/>
      <c r="E7" s="201"/>
      <c r="F7" s="201"/>
    </row>
    <row r="8" spans="1:6" ht="18" customHeight="1">
      <c r="A8" s="2"/>
      <c r="B8" s="5" t="s">
        <v>7</v>
      </c>
      <c r="C8" s="161" t="s">
        <v>8</v>
      </c>
      <c r="D8" s="161"/>
      <c r="E8" s="161"/>
      <c r="F8" s="96" t="s">
        <v>1</v>
      </c>
    </row>
    <row r="9" spans="1:6" ht="15.75" customHeight="1">
      <c r="A9" s="2"/>
      <c r="B9" s="6" t="s">
        <v>9</v>
      </c>
      <c r="C9" s="7" t="s">
        <v>10</v>
      </c>
      <c r="D9" s="40"/>
      <c r="E9" s="40"/>
      <c r="F9" s="12" t="s">
        <v>249</v>
      </c>
    </row>
    <row r="10" spans="1:6" ht="18.75" customHeight="1">
      <c r="A10" s="2"/>
      <c r="B10" s="5" t="s">
        <v>11</v>
      </c>
      <c r="C10" s="161" t="s">
        <v>13</v>
      </c>
      <c r="D10" s="161"/>
      <c r="E10" s="161"/>
      <c r="F10" s="9" t="s">
        <v>250</v>
      </c>
    </row>
    <row r="11" spans="1:6" ht="15.75" customHeight="1">
      <c r="A11" s="2"/>
      <c r="B11" s="6" t="s">
        <v>12</v>
      </c>
      <c r="C11" s="168" t="s">
        <v>15</v>
      </c>
      <c r="D11" s="168"/>
      <c r="E11" s="168"/>
      <c r="F11" s="12">
        <v>24</v>
      </c>
    </row>
    <row r="12" spans="1:6" ht="15.75" customHeight="1">
      <c r="A12" s="2"/>
      <c r="B12" s="6" t="s">
        <v>14</v>
      </c>
      <c r="C12" s="161" t="s">
        <v>251</v>
      </c>
      <c r="D12" s="161"/>
      <c r="E12" s="161"/>
      <c r="F12" s="9">
        <v>12</v>
      </c>
    </row>
    <row r="13" spans="1:6">
      <c r="A13" s="2"/>
      <c r="B13" s="6" t="s">
        <v>23</v>
      </c>
      <c r="C13" s="168" t="s">
        <v>252</v>
      </c>
      <c r="D13" s="168"/>
      <c r="E13" s="168"/>
      <c r="F13" s="12">
        <v>2</v>
      </c>
    </row>
    <row r="14" spans="1:6">
      <c r="A14" s="2"/>
      <c r="B14" s="98"/>
      <c r="C14" s="99"/>
      <c r="D14" s="99"/>
      <c r="E14" s="99"/>
      <c r="F14" s="10"/>
    </row>
    <row r="15" spans="1:6" ht="21" customHeight="1">
      <c r="A15" s="2"/>
      <c r="B15" s="17" t="s">
        <v>20</v>
      </c>
    </row>
    <row r="16" spans="1:6">
      <c r="A16" s="2"/>
      <c r="B16" s="5">
        <v>1</v>
      </c>
      <c r="C16" s="161" t="s">
        <v>16</v>
      </c>
      <c r="D16" s="161"/>
      <c r="E16" s="164" t="s">
        <v>253</v>
      </c>
      <c r="F16" s="164"/>
    </row>
    <row r="17" spans="1:6">
      <c r="A17" s="2"/>
      <c r="B17" s="5">
        <v>2</v>
      </c>
      <c r="C17" s="11" t="s">
        <v>17</v>
      </c>
      <c r="D17" s="12"/>
      <c r="E17" s="199" t="s">
        <v>254</v>
      </c>
      <c r="F17" s="199"/>
    </row>
    <row r="18" spans="1:6" ht="15" customHeight="1">
      <c r="A18" s="2"/>
      <c r="B18" s="5">
        <v>3</v>
      </c>
      <c r="C18" s="13" t="s">
        <v>18</v>
      </c>
      <c r="D18" s="9"/>
      <c r="E18" s="164" t="s">
        <v>255</v>
      </c>
      <c r="F18" s="164"/>
    </row>
    <row r="19" spans="1:6" ht="15" customHeight="1">
      <c r="A19" s="2"/>
      <c r="B19" s="5">
        <v>4</v>
      </c>
      <c r="C19" s="3" t="s">
        <v>19</v>
      </c>
      <c r="D19" s="3"/>
      <c r="E19" s="196">
        <v>46023</v>
      </c>
      <c r="F19" s="196"/>
    </row>
    <row r="20" spans="1:6" ht="15" customHeight="1">
      <c r="A20" s="2"/>
      <c r="B20" s="14"/>
      <c r="C20" s="15"/>
      <c r="D20" s="15"/>
      <c r="E20" s="15"/>
      <c r="F20" s="16"/>
    </row>
    <row r="21" spans="1:6" ht="30" customHeight="1">
      <c r="A21" s="100"/>
      <c r="B21" s="197" t="s">
        <v>256</v>
      </c>
      <c r="C21" s="197"/>
      <c r="D21" s="197"/>
      <c r="E21" s="197"/>
      <c r="F21" s="197"/>
    </row>
    <row r="22" spans="1:6">
      <c r="B22" s="155" t="s">
        <v>257</v>
      </c>
      <c r="C22" s="155"/>
      <c r="D22" s="155"/>
      <c r="E22" s="155"/>
      <c r="F22" s="20">
        <v>1</v>
      </c>
    </row>
    <row r="23" spans="1:6">
      <c r="B23" s="18" t="s">
        <v>21</v>
      </c>
      <c r="E23" s="19"/>
    </row>
    <row r="24" spans="1:6" ht="16.5" customHeight="1">
      <c r="B24" s="6">
        <v>1</v>
      </c>
      <c r="C24" s="159" t="s">
        <v>22</v>
      </c>
      <c r="D24" s="159"/>
      <c r="E24" s="159"/>
      <c r="F24" s="20" t="s">
        <v>36</v>
      </c>
    </row>
    <row r="25" spans="1:6" ht="16.5" customHeight="1">
      <c r="B25" s="6" t="s">
        <v>7</v>
      </c>
      <c r="C25" s="160" t="s">
        <v>258</v>
      </c>
      <c r="D25" s="160"/>
      <c r="E25" s="160"/>
      <c r="F25" s="101">
        <f>4033.04/180*12*4.35</f>
        <v>1169.58</v>
      </c>
    </row>
    <row r="26" spans="1:6" ht="16.5" customHeight="1">
      <c r="B26" s="6" t="s">
        <v>9</v>
      </c>
      <c r="C26" s="152" t="s">
        <v>259</v>
      </c>
      <c r="D26" s="152"/>
      <c r="E26" s="152"/>
      <c r="F26" s="102">
        <f>F25*0.3</f>
        <v>350.87</v>
      </c>
    </row>
    <row r="27" spans="1:6">
      <c r="B27" s="6" t="s">
        <v>11</v>
      </c>
      <c r="C27" s="160" t="e">
        <f>OUTROS_REMUNERACAO_1_DESCRICAO</f>
        <v>#REF!</v>
      </c>
      <c r="D27" s="160"/>
      <c r="E27" s="160"/>
      <c r="F27" s="101">
        <v>0</v>
      </c>
    </row>
    <row r="28" spans="1:6">
      <c r="B28" s="6" t="s">
        <v>12</v>
      </c>
      <c r="C28" s="193" t="e">
        <f>OUTROS_REMUNERACAO_2_DESCRICAO</f>
        <v>#REF!</v>
      </c>
      <c r="D28" s="193"/>
      <c r="E28" s="193"/>
      <c r="F28" s="102">
        <v>0</v>
      </c>
    </row>
    <row r="29" spans="1:6">
      <c r="B29" s="6" t="s">
        <v>14</v>
      </c>
      <c r="C29" s="160" t="e">
        <f>OUTROS_REMUNERACAO_3_DESCRICAO</f>
        <v>#REF!</v>
      </c>
      <c r="D29" s="160"/>
      <c r="E29" s="160"/>
      <c r="F29" s="101">
        <v>0</v>
      </c>
    </row>
    <row r="30" spans="1:6">
      <c r="B30" s="155" t="s">
        <v>101</v>
      </c>
      <c r="C30" s="155"/>
      <c r="D30" s="155"/>
      <c r="E30" s="155"/>
      <c r="F30" s="103">
        <f>SUM(F25:F29)</f>
        <v>1520.45</v>
      </c>
    </row>
    <row r="31" spans="1:6">
      <c r="B31" s="18" t="s">
        <v>24</v>
      </c>
      <c r="E31" s="22"/>
      <c r="F31" s="22"/>
    </row>
    <row r="32" spans="1:6">
      <c r="B32" s="18" t="s">
        <v>83</v>
      </c>
      <c r="C32" s="24"/>
      <c r="D32" s="25"/>
      <c r="E32" s="26"/>
      <c r="F32" s="26"/>
    </row>
    <row r="33" spans="1:6">
      <c r="B33" s="6" t="s">
        <v>84</v>
      </c>
      <c r="C33" s="155" t="s">
        <v>85</v>
      </c>
      <c r="D33" s="155"/>
      <c r="E33" s="20" t="s">
        <v>33</v>
      </c>
      <c r="F33" s="20" t="s">
        <v>36</v>
      </c>
    </row>
    <row r="34" spans="1:6" ht="16.5" customHeight="1">
      <c r="B34" s="6" t="s">
        <v>7</v>
      </c>
      <c r="C34" s="194" t="s">
        <v>87</v>
      </c>
      <c r="D34" s="194"/>
      <c r="E34" s="104">
        <v>8.33</v>
      </c>
      <c r="F34" s="105">
        <f>E34%*F30</f>
        <v>126.65</v>
      </c>
    </row>
    <row r="35" spans="1:6" ht="16.5" customHeight="1">
      <c r="B35" s="20" t="s">
        <v>9</v>
      </c>
      <c r="C35" s="152" t="s">
        <v>89</v>
      </c>
      <c r="D35" s="152"/>
      <c r="E35" s="106">
        <v>2.78</v>
      </c>
      <c r="F35" s="107">
        <f>E35%*F30</f>
        <v>42.27</v>
      </c>
    </row>
    <row r="36" spans="1:6">
      <c r="A36" s="21"/>
      <c r="B36" s="155" t="s">
        <v>101</v>
      </c>
      <c r="C36" s="155"/>
      <c r="D36" s="155"/>
      <c r="E36" s="155"/>
      <c r="F36" s="108">
        <f>SUM(F34:F35)</f>
        <v>168.92</v>
      </c>
    </row>
    <row r="37" spans="1:6" ht="31.5" customHeight="1">
      <c r="A37" s="21"/>
      <c r="B37" s="195" t="s">
        <v>91</v>
      </c>
      <c r="C37" s="195"/>
      <c r="D37" s="195"/>
      <c r="E37" s="195"/>
      <c r="F37" s="195"/>
    </row>
    <row r="38" spans="1:6" ht="34.5" customHeight="1">
      <c r="A38" s="21"/>
      <c r="B38" s="6" t="s">
        <v>25</v>
      </c>
      <c r="C38" s="173" t="s">
        <v>92</v>
      </c>
      <c r="D38" s="173"/>
      <c r="E38" s="20" t="s">
        <v>33</v>
      </c>
      <c r="F38" s="20" t="s">
        <v>36</v>
      </c>
    </row>
    <row r="39" spans="1:6" ht="16.5" customHeight="1">
      <c r="B39" s="6" t="s">
        <v>7</v>
      </c>
      <c r="C39" s="194" t="s">
        <v>93</v>
      </c>
      <c r="D39" s="194"/>
      <c r="E39" s="104">
        <v>20</v>
      </c>
      <c r="F39" s="105">
        <f>E39%*(F30+F36)</f>
        <v>337.87</v>
      </c>
    </row>
    <row r="40" spans="1:6" ht="16.5" customHeight="1">
      <c r="A40" s="2"/>
      <c r="B40" s="20" t="s">
        <v>9</v>
      </c>
      <c r="C40" s="152" t="s">
        <v>94</v>
      </c>
      <c r="D40" s="152"/>
      <c r="E40" s="109">
        <v>2.5</v>
      </c>
      <c r="F40" s="107">
        <f>E40%*(F30+F36)</f>
        <v>42.23</v>
      </c>
    </row>
    <row r="41" spans="1:6" ht="16.5" customHeight="1">
      <c r="A41" s="2"/>
      <c r="B41" s="20" t="s">
        <v>11</v>
      </c>
      <c r="C41" s="194" t="s">
        <v>95</v>
      </c>
      <c r="D41" s="194"/>
      <c r="E41" s="104">
        <v>3</v>
      </c>
      <c r="F41" s="105">
        <f>E41%*(F30+F36)</f>
        <v>50.68</v>
      </c>
    </row>
    <row r="42" spans="1:6" ht="16.5" customHeight="1">
      <c r="A42" s="2"/>
      <c r="B42" s="20" t="s">
        <v>12</v>
      </c>
      <c r="C42" s="152" t="s">
        <v>96</v>
      </c>
      <c r="D42" s="152"/>
      <c r="E42" s="106">
        <v>1.5</v>
      </c>
      <c r="F42" s="107">
        <f>E42%*(F30+F36)</f>
        <v>25.34</v>
      </c>
    </row>
    <row r="43" spans="1:6" ht="16.5" customHeight="1">
      <c r="A43" s="2"/>
      <c r="B43" s="20" t="s">
        <v>14</v>
      </c>
      <c r="C43" s="194" t="s">
        <v>97</v>
      </c>
      <c r="D43" s="194"/>
      <c r="E43" s="104">
        <v>1</v>
      </c>
      <c r="F43" s="105">
        <f>E43%*(F30+F36)</f>
        <v>16.89</v>
      </c>
    </row>
    <row r="44" spans="1:6" ht="16.5" customHeight="1">
      <c r="A44" s="2"/>
      <c r="B44" s="20" t="s">
        <v>23</v>
      </c>
      <c r="C44" s="152" t="s">
        <v>98</v>
      </c>
      <c r="D44" s="152"/>
      <c r="E44" s="109">
        <v>0.6</v>
      </c>
      <c r="F44" s="107">
        <f>E44%*(F30+F36)</f>
        <v>10.14</v>
      </c>
    </row>
    <row r="45" spans="1:6" ht="16.5" customHeight="1">
      <c r="A45" s="2"/>
      <c r="B45" s="20" t="s">
        <v>56</v>
      </c>
      <c r="C45" s="194" t="s">
        <v>99</v>
      </c>
      <c r="D45" s="194"/>
      <c r="E45" s="104">
        <v>0.2</v>
      </c>
      <c r="F45" s="105">
        <f>E45%*(F30+F36)</f>
        <v>3.38</v>
      </c>
    </row>
    <row r="46" spans="1:6" ht="16.5" customHeight="1">
      <c r="B46" s="20" t="s">
        <v>58</v>
      </c>
      <c r="C46" s="152" t="s">
        <v>100</v>
      </c>
      <c r="D46" s="152"/>
      <c r="E46" s="109">
        <v>8</v>
      </c>
      <c r="F46" s="107">
        <f>E46%*(F30+F36)</f>
        <v>135.15</v>
      </c>
    </row>
    <row r="47" spans="1:6">
      <c r="B47" s="155" t="s">
        <v>101</v>
      </c>
      <c r="C47" s="155"/>
      <c r="D47" s="155"/>
      <c r="E47" s="155"/>
      <c r="F47" s="110">
        <f>SUM(F39:F46)</f>
        <v>621.67999999999995</v>
      </c>
    </row>
    <row r="48" spans="1:6" ht="15.75" customHeight="1">
      <c r="B48" s="18" t="s">
        <v>26</v>
      </c>
      <c r="C48" s="2"/>
      <c r="D48" s="2"/>
      <c r="E48" s="2"/>
      <c r="F48" s="2"/>
    </row>
    <row r="49" spans="1:6" ht="15.75" customHeight="1">
      <c r="B49" s="6" t="s">
        <v>27</v>
      </c>
      <c r="C49" s="155" t="s">
        <v>28</v>
      </c>
      <c r="D49" s="155"/>
      <c r="E49" s="155"/>
      <c r="F49" s="20" t="s">
        <v>36</v>
      </c>
    </row>
    <row r="50" spans="1:6" ht="16.5" customHeight="1">
      <c r="B50" s="5" t="s">
        <v>7</v>
      </c>
      <c r="C50" s="194" t="s">
        <v>260</v>
      </c>
      <c r="D50" s="194"/>
      <c r="E50" s="194"/>
      <c r="F50" s="105">
        <f>IF((5.5*2*4.35-F25*0.06)&gt;0,(5.5*2*4.35-F23*0.06),0)</f>
        <v>0</v>
      </c>
    </row>
    <row r="51" spans="1:6" ht="16.5" customHeight="1">
      <c r="A51" s="21"/>
      <c r="B51" s="5" t="s">
        <v>9</v>
      </c>
      <c r="C51" s="152" t="s">
        <v>261</v>
      </c>
      <c r="D51" s="152"/>
      <c r="E51" s="106"/>
      <c r="F51" s="107">
        <f>(49.66-0.3)*4.35</f>
        <v>214.72</v>
      </c>
    </row>
    <row r="52" spans="1:6" ht="16.5" customHeight="1">
      <c r="A52" s="21"/>
      <c r="B52" s="5" t="s">
        <v>11</v>
      </c>
      <c r="C52" s="160" t="s">
        <v>262</v>
      </c>
      <c r="D52" s="160"/>
      <c r="E52" s="160"/>
      <c r="F52" s="105">
        <f>25.23</f>
        <v>25.23</v>
      </c>
    </row>
    <row r="53" spans="1:6" ht="15" customHeight="1">
      <c r="A53" s="21"/>
      <c r="B53" s="155" t="s">
        <v>101</v>
      </c>
      <c r="C53" s="155"/>
      <c r="D53" s="155"/>
      <c r="E53" s="155"/>
      <c r="F53" s="103">
        <f>SUM(F50:F52)</f>
        <v>239.95</v>
      </c>
    </row>
    <row r="54" spans="1:6">
      <c r="A54" s="21"/>
      <c r="B54" s="18" t="s">
        <v>65</v>
      </c>
      <c r="C54" s="24"/>
      <c r="D54" s="25"/>
      <c r="E54" s="26"/>
      <c r="F54" s="26"/>
    </row>
    <row r="55" spans="1:6" ht="15" customHeight="1">
      <c r="A55" s="21"/>
      <c r="B55" s="6">
        <v>3</v>
      </c>
      <c r="C55" s="155" t="s">
        <v>66</v>
      </c>
      <c r="D55" s="155"/>
      <c r="E55" s="20" t="s">
        <v>33</v>
      </c>
      <c r="F55" s="20" t="s">
        <v>36</v>
      </c>
    </row>
    <row r="56" spans="1:6">
      <c r="A56" s="21"/>
      <c r="B56" s="6" t="s">
        <v>7</v>
      </c>
      <c r="C56" s="170" t="s">
        <v>103</v>
      </c>
      <c r="D56" s="170"/>
      <c r="E56" s="104">
        <v>0.28999999999999998</v>
      </c>
      <c r="F56" s="105">
        <f>E56%*(F30+F36)</f>
        <v>4.9000000000000004</v>
      </c>
    </row>
    <row r="57" spans="1:6">
      <c r="A57" s="21"/>
      <c r="B57" s="20" t="s">
        <v>9</v>
      </c>
      <c r="C57" s="169" t="s">
        <v>105</v>
      </c>
      <c r="D57" s="169"/>
      <c r="E57" s="109">
        <v>0.02</v>
      </c>
      <c r="F57" s="107">
        <f>E57%*(F30+F36)</f>
        <v>0.34</v>
      </c>
    </row>
    <row r="58" spans="1:6">
      <c r="A58" s="21"/>
      <c r="B58" s="20" t="s">
        <v>11</v>
      </c>
      <c r="C58" s="171" t="s">
        <v>107</v>
      </c>
      <c r="D58" s="171"/>
      <c r="E58" s="104">
        <v>0.11</v>
      </c>
      <c r="F58" s="105">
        <f>E58%*(F30+F36)</f>
        <v>1.86</v>
      </c>
    </row>
    <row r="59" spans="1:6">
      <c r="A59" s="21"/>
      <c r="B59" s="20" t="s">
        <v>12</v>
      </c>
      <c r="C59" s="169" t="s">
        <v>109</v>
      </c>
      <c r="D59" s="169"/>
      <c r="E59" s="109">
        <v>1.1599999999999999</v>
      </c>
      <c r="F59" s="107">
        <f>E59%*(F30+F36)</f>
        <v>19.600000000000001</v>
      </c>
    </row>
    <row r="60" spans="1:6" ht="16.5" customHeight="1">
      <c r="A60" s="21"/>
      <c r="B60" s="20" t="s">
        <v>14</v>
      </c>
      <c r="C60" s="153" t="s">
        <v>111</v>
      </c>
      <c r="D60" s="153"/>
      <c r="E60" s="104">
        <v>0.43</v>
      </c>
      <c r="F60" s="105">
        <f>E60%*(F30+F36)</f>
        <v>7.26</v>
      </c>
    </row>
    <row r="61" spans="1:6">
      <c r="A61" s="2"/>
      <c r="B61" s="20" t="s">
        <v>23</v>
      </c>
      <c r="C61" s="169" t="s">
        <v>113</v>
      </c>
      <c r="D61" s="169"/>
      <c r="E61" s="109">
        <v>1.9</v>
      </c>
      <c r="F61" s="107">
        <f>E61%*(F30+F36)</f>
        <v>32.1</v>
      </c>
    </row>
    <row r="62" spans="1:6">
      <c r="A62" s="2"/>
      <c r="B62" s="155" t="s">
        <v>101</v>
      </c>
      <c r="C62" s="155"/>
      <c r="D62" s="155"/>
      <c r="E62" s="155"/>
      <c r="F62" s="108">
        <f>SUM(F56:F61)</f>
        <v>66.06</v>
      </c>
    </row>
    <row r="63" spans="1:6" ht="7.5" customHeight="1">
      <c r="B63" s="113"/>
      <c r="D63" s="10"/>
      <c r="E63" s="19"/>
      <c r="F63" s="19"/>
    </row>
    <row r="64" spans="1:6" ht="15.75" customHeight="1">
      <c r="A64" s="2"/>
      <c r="B64" s="18" t="s">
        <v>29</v>
      </c>
      <c r="C64" s="24"/>
      <c r="D64" s="25"/>
    </row>
    <row r="65" spans="1:6" ht="15.75" customHeight="1">
      <c r="A65" s="2"/>
      <c r="B65" s="18" t="s">
        <v>30</v>
      </c>
      <c r="C65" s="24"/>
      <c r="D65" s="25"/>
      <c r="E65" s="26"/>
      <c r="F65" s="26"/>
    </row>
    <row r="66" spans="1:6" ht="16.5" customHeight="1">
      <c r="A66" s="2"/>
      <c r="B66" s="6" t="s">
        <v>31</v>
      </c>
      <c r="C66" s="159" t="s">
        <v>32</v>
      </c>
      <c r="D66" s="159"/>
      <c r="E66" s="20" t="s">
        <v>33</v>
      </c>
      <c r="F66" s="20" t="s">
        <v>36</v>
      </c>
    </row>
    <row r="67" spans="1:6" ht="15.75" customHeight="1">
      <c r="A67" s="2"/>
      <c r="B67" s="20" t="s">
        <v>7</v>
      </c>
      <c r="C67" s="153" t="s">
        <v>115</v>
      </c>
      <c r="D67" s="153"/>
      <c r="E67" s="104">
        <v>8.33</v>
      </c>
      <c r="F67" s="114">
        <f>E67%*(F30+F36+F47+F53)</f>
        <v>212.5</v>
      </c>
    </row>
    <row r="68" spans="1:6" ht="15.75" customHeight="1">
      <c r="A68" s="2"/>
      <c r="B68" s="20" t="s">
        <v>9</v>
      </c>
      <c r="C68" s="152" t="s">
        <v>117</v>
      </c>
      <c r="D68" s="152"/>
      <c r="E68" s="109">
        <v>2.2200000000000002</v>
      </c>
      <c r="F68" s="115">
        <f>E68%*(F30+F36+F47+F53)</f>
        <v>56.63</v>
      </c>
    </row>
    <row r="69" spans="1:6" ht="15.75" customHeight="1">
      <c r="A69" s="2"/>
      <c r="B69" s="20" t="s">
        <v>11</v>
      </c>
      <c r="C69" s="153" t="s">
        <v>119</v>
      </c>
      <c r="D69" s="153"/>
      <c r="E69" s="104">
        <v>0.02</v>
      </c>
      <c r="F69" s="114">
        <f>E69%*(F30+F36+F47+F53)</f>
        <v>0.51</v>
      </c>
    </row>
    <row r="70" spans="1:6" ht="16.5" customHeight="1">
      <c r="A70" s="2"/>
      <c r="B70" s="20" t="s">
        <v>12</v>
      </c>
      <c r="C70" s="152" t="s">
        <v>121</v>
      </c>
      <c r="D70" s="152"/>
      <c r="E70" s="109">
        <v>0.02</v>
      </c>
      <c r="F70" s="115">
        <f>E70%*(F30+F36+F47+F53)</f>
        <v>0.51</v>
      </c>
    </row>
    <row r="71" spans="1:6" ht="16.5" customHeight="1">
      <c r="A71" s="2"/>
      <c r="B71" s="20" t="s">
        <v>14</v>
      </c>
      <c r="C71" s="153" t="s">
        <v>123</v>
      </c>
      <c r="D71" s="153"/>
      <c r="E71" s="104">
        <v>0.02</v>
      </c>
      <c r="F71" s="114">
        <f>E71%*(F30+F36+F47+F53)</f>
        <v>0.51</v>
      </c>
    </row>
    <row r="72" spans="1:6">
      <c r="A72" s="2"/>
      <c r="B72" s="20" t="s">
        <v>23</v>
      </c>
      <c r="C72" s="192" t="e">
        <f>OUTRAS_AUSENCIAS_DESCRICAO</f>
        <v>#REF!</v>
      </c>
      <c r="D72" s="192"/>
      <c r="E72" s="116">
        <v>0</v>
      </c>
      <c r="F72" s="115">
        <v>0</v>
      </c>
    </row>
    <row r="73" spans="1:6">
      <c r="A73" s="2"/>
      <c r="B73" s="155" t="s">
        <v>101</v>
      </c>
      <c r="C73" s="155"/>
      <c r="D73" s="155"/>
      <c r="E73" s="155"/>
      <c r="F73" s="108">
        <f>SUM(F67:F72)</f>
        <v>270.66000000000003</v>
      </c>
    </row>
    <row r="74" spans="1:6" ht="7.5" customHeight="1">
      <c r="B74" s="113"/>
      <c r="D74" s="10"/>
      <c r="E74" s="19"/>
      <c r="F74" s="19"/>
    </row>
    <row r="75" spans="1:6">
      <c r="B75" s="18" t="s">
        <v>34</v>
      </c>
      <c r="C75" s="24"/>
      <c r="D75" s="24"/>
      <c r="E75" s="26"/>
      <c r="F75" s="26"/>
    </row>
    <row r="76" spans="1:6" ht="15.75" customHeight="1">
      <c r="B76" s="30">
        <v>5</v>
      </c>
      <c r="C76" s="156" t="s">
        <v>35</v>
      </c>
      <c r="D76" s="156"/>
      <c r="E76" s="156"/>
      <c r="F76" s="31" t="s">
        <v>36</v>
      </c>
    </row>
    <row r="77" spans="1:6" ht="16.5" customHeight="1">
      <c r="B77" s="32" t="s">
        <v>7</v>
      </c>
      <c r="C77" s="157" t="s">
        <v>37</v>
      </c>
      <c r="D77" s="157"/>
      <c r="E77" s="157"/>
      <c r="F77" s="120">
        <v>92.58</v>
      </c>
    </row>
    <row r="78" spans="1:6" ht="16.5" customHeight="1">
      <c r="B78" s="32" t="s">
        <v>9</v>
      </c>
      <c r="C78" s="158" t="s">
        <v>263</v>
      </c>
      <c r="D78" s="158"/>
      <c r="E78" s="158"/>
      <c r="F78" s="121">
        <v>30.24</v>
      </c>
    </row>
    <row r="79" spans="1:6" ht="16.5" customHeight="1">
      <c r="B79" s="32" t="s">
        <v>11</v>
      </c>
      <c r="C79" s="157" t="s">
        <v>264</v>
      </c>
      <c r="D79" s="157"/>
      <c r="E79" s="157"/>
      <c r="F79" s="120">
        <v>4.17</v>
      </c>
    </row>
    <row r="80" spans="1:6">
      <c r="B80" s="32" t="s">
        <v>12</v>
      </c>
      <c r="C80" s="191" t="e">
        <f>OUTROS_INSUMOS_DESCRICAO</f>
        <v>#REF!</v>
      </c>
      <c r="D80" s="191"/>
      <c r="E80" s="191"/>
      <c r="F80" s="121">
        <v>0</v>
      </c>
    </row>
    <row r="81" spans="1:8" ht="16.5" customHeight="1">
      <c r="B81" s="156" t="s">
        <v>101</v>
      </c>
      <c r="C81" s="156"/>
      <c r="D81" s="156"/>
      <c r="E81" s="156"/>
      <c r="F81" s="122">
        <f>SUM(F77:F80)</f>
        <v>126.99</v>
      </c>
    </row>
    <row r="82" spans="1:8" ht="7.5" customHeight="1">
      <c r="B82" s="113"/>
      <c r="D82" s="10"/>
      <c r="E82" s="19"/>
      <c r="F82" s="19"/>
    </row>
    <row r="83" spans="1:8" ht="15" customHeight="1">
      <c r="B83" s="154" t="s">
        <v>38</v>
      </c>
      <c r="C83" s="154"/>
      <c r="D83" s="154"/>
      <c r="E83" s="154"/>
      <c r="F83" s="154"/>
    </row>
    <row r="84" spans="1:8">
      <c r="B84" s="6">
        <v>6</v>
      </c>
      <c r="C84" s="155" t="s">
        <v>39</v>
      </c>
      <c r="D84" s="155"/>
      <c r="E84" s="20" t="s">
        <v>33</v>
      </c>
      <c r="F84" s="20" t="s">
        <v>36</v>
      </c>
    </row>
    <row r="85" spans="1:8" ht="16.5" customHeight="1">
      <c r="B85" s="6" t="s">
        <v>7</v>
      </c>
      <c r="C85" s="153" t="s">
        <v>40</v>
      </c>
      <c r="D85" s="153"/>
      <c r="E85" s="123">
        <v>4.8499999999999996</v>
      </c>
      <c r="F85" s="105">
        <f>E85%*(F30+F36+F47+F53+F62+F73+F81)</f>
        <v>146.21</v>
      </c>
      <c r="H85" s="139"/>
    </row>
    <row r="86" spans="1:8" ht="15.75" customHeight="1">
      <c r="B86" s="20" t="s">
        <v>9</v>
      </c>
      <c r="C86" s="152" t="s">
        <v>41</v>
      </c>
      <c r="D86" s="152"/>
      <c r="E86" s="124">
        <v>5.45</v>
      </c>
      <c r="F86" s="107">
        <f>E86%*(F30+F36+F47+F53+F62+F73+F81+F85)</f>
        <v>172.27</v>
      </c>
    </row>
    <row r="87" spans="1:8" ht="16.5" customHeight="1">
      <c r="B87" s="20" t="s">
        <v>11</v>
      </c>
      <c r="C87" s="153" t="s">
        <v>265</v>
      </c>
      <c r="D87" s="153"/>
      <c r="E87" s="123">
        <v>8.65</v>
      </c>
      <c r="F87" s="105">
        <f>SUM(F88:F90)</f>
        <v>315.62</v>
      </c>
      <c r="H87" s="140"/>
    </row>
    <row r="88" spans="1:8" ht="15.75" customHeight="1">
      <c r="B88" s="33" t="s">
        <v>42</v>
      </c>
      <c r="C88" s="189" t="s">
        <v>43</v>
      </c>
      <c r="D88" s="189"/>
      <c r="E88" s="125">
        <v>0.65</v>
      </c>
      <c r="F88" s="126">
        <f>((F30+F36+F47+F53+F62+F73+F81+F85+F86))*E88%/(1-E87%)</f>
        <v>23.72</v>
      </c>
    </row>
    <row r="89" spans="1:8" ht="16.5" customHeight="1">
      <c r="B89" s="33" t="s">
        <v>44</v>
      </c>
      <c r="C89" s="190" t="s">
        <v>45</v>
      </c>
      <c r="D89" s="190"/>
      <c r="E89" s="127">
        <v>3</v>
      </c>
      <c r="F89" s="128">
        <f>((F30+F36+F47+F53+F62+F73+F81+F85+F86)*E89%)/(1-E87%)</f>
        <v>109.46</v>
      </c>
    </row>
    <row r="90" spans="1:8" ht="16.5" customHeight="1">
      <c r="A90" s="27"/>
      <c r="B90" s="33" t="s">
        <v>46</v>
      </c>
      <c r="C90" s="189" t="s">
        <v>47</v>
      </c>
      <c r="D90" s="189"/>
      <c r="E90" s="125">
        <v>5</v>
      </c>
      <c r="F90" s="126">
        <f>((F30+F36+F47+F53+F62+F73+F81+F85+F86)*E90%)/(1-E87%)</f>
        <v>182.44</v>
      </c>
    </row>
    <row r="91" spans="1:8">
      <c r="A91" s="27"/>
      <c r="B91" s="155" t="s">
        <v>101</v>
      </c>
      <c r="C91" s="155"/>
      <c r="D91" s="155"/>
      <c r="E91" s="155"/>
      <c r="F91" s="129">
        <f>F85+F86+F87</f>
        <v>634.1</v>
      </c>
    </row>
    <row r="92" spans="1:8" ht="20.25">
      <c r="A92" s="27"/>
      <c r="B92" s="130" t="s">
        <v>266</v>
      </c>
      <c r="C92" s="131"/>
      <c r="D92" s="131"/>
      <c r="E92" s="131"/>
      <c r="F92" s="132"/>
    </row>
    <row r="93" spans="1:8" ht="16.5" customHeight="1">
      <c r="A93" s="28"/>
      <c r="B93" s="20" t="s">
        <v>267</v>
      </c>
      <c r="C93" s="159" t="s">
        <v>268</v>
      </c>
      <c r="D93" s="159"/>
      <c r="E93" s="159"/>
      <c r="F93" s="20" t="s">
        <v>269</v>
      </c>
    </row>
    <row r="94" spans="1:8" ht="16.5" customHeight="1">
      <c r="A94" s="27"/>
      <c r="B94" s="6">
        <v>1</v>
      </c>
      <c r="C94" s="153" t="s">
        <v>22</v>
      </c>
      <c r="D94" s="153"/>
      <c r="E94" s="153"/>
      <c r="F94" s="105">
        <f>F30</f>
        <v>1520.45</v>
      </c>
    </row>
    <row r="95" spans="1:8" ht="16.5" customHeight="1">
      <c r="A95" s="29"/>
      <c r="B95" s="20">
        <v>2</v>
      </c>
      <c r="C95" s="152" t="s">
        <v>270</v>
      </c>
      <c r="D95" s="152"/>
      <c r="E95" s="152"/>
      <c r="F95" s="107">
        <f>F36+F47+F53</f>
        <v>1030.55</v>
      </c>
    </row>
    <row r="96" spans="1:8" ht="16.5" customHeight="1">
      <c r="A96" s="29"/>
      <c r="B96" s="20">
        <v>3</v>
      </c>
      <c r="C96" s="153" t="s">
        <v>66</v>
      </c>
      <c r="D96" s="153"/>
      <c r="E96" s="153"/>
      <c r="F96" s="105">
        <f>F62</f>
        <v>66.06</v>
      </c>
    </row>
    <row r="97" spans="1:6" ht="16.5" customHeight="1">
      <c r="A97" s="29"/>
      <c r="B97" s="20">
        <v>4</v>
      </c>
      <c r="C97" s="152" t="s">
        <v>271</v>
      </c>
      <c r="D97" s="152"/>
      <c r="E97" s="152"/>
      <c r="F97" s="107">
        <f>F73</f>
        <v>270.66000000000003</v>
      </c>
    </row>
    <row r="98" spans="1:6" ht="16.5" customHeight="1">
      <c r="A98" s="29"/>
      <c r="B98" s="20">
        <v>5</v>
      </c>
      <c r="C98" s="153" t="s">
        <v>35</v>
      </c>
      <c r="D98" s="153"/>
      <c r="E98" s="153"/>
      <c r="F98" s="105">
        <f>F81</f>
        <v>126.99</v>
      </c>
    </row>
    <row r="99" spans="1:6" ht="16.5" customHeight="1">
      <c r="A99" s="29"/>
      <c r="B99" s="20">
        <v>6</v>
      </c>
      <c r="C99" s="152" t="s">
        <v>39</v>
      </c>
      <c r="D99" s="152"/>
      <c r="E99" s="152"/>
      <c r="F99" s="107">
        <f>F91</f>
        <v>634.1</v>
      </c>
    </row>
    <row r="100" spans="1:6" ht="16.5" customHeight="1">
      <c r="B100" s="159" t="s">
        <v>272</v>
      </c>
      <c r="C100" s="159"/>
      <c r="D100" s="159"/>
      <c r="E100" s="159"/>
      <c r="F100" s="129">
        <f>SUM(F94:F99)</f>
        <v>3648.81</v>
      </c>
    </row>
    <row r="101" spans="1:6" ht="16.5" customHeight="1">
      <c r="B101" s="159" t="s">
        <v>273</v>
      </c>
      <c r="C101" s="159"/>
      <c r="D101" s="159"/>
      <c r="E101" s="159"/>
      <c r="F101" s="129">
        <f>F100*F22</f>
        <v>3648.81</v>
      </c>
    </row>
    <row r="103" spans="1:6">
      <c r="B103" s="4" t="s">
        <v>274</v>
      </c>
    </row>
    <row r="104" spans="1:6">
      <c r="B104" s="186" t="s">
        <v>275</v>
      </c>
      <c r="C104" s="186"/>
      <c r="D104" s="186"/>
      <c r="E104" s="186"/>
      <c r="F104" s="186"/>
    </row>
    <row r="105" spans="1:6">
      <c r="B105" s="188" t="s">
        <v>276</v>
      </c>
      <c r="C105" s="188"/>
      <c r="D105" s="188"/>
      <c r="E105" s="188"/>
      <c r="F105" s="188"/>
    </row>
    <row r="106" spans="1:6">
      <c r="B106" s="188" t="s">
        <v>277</v>
      </c>
      <c r="C106" s="188"/>
      <c r="D106" s="188"/>
      <c r="E106" s="188"/>
      <c r="F106" s="188"/>
    </row>
    <row r="107" spans="1:6">
      <c r="B107" s="188" t="s">
        <v>278</v>
      </c>
      <c r="C107" s="188"/>
      <c r="D107" s="188"/>
      <c r="E107" s="188"/>
      <c r="F107" s="188"/>
    </row>
    <row r="108" spans="1:6">
      <c r="B108" s="188" t="s">
        <v>279</v>
      </c>
      <c r="C108" s="188"/>
      <c r="D108" s="188"/>
      <c r="E108" s="188"/>
      <c r="F108" s="188"/>
    </row>
    <row r="109" spans="1:6" ht="95.1" customHeight="1">
      <c r="B109" s="186" t="s">
        <v>280</v>
      </c>
      <c r="C109" s="186"/>
      <c r="D109" s="186"/>
      <c r="E109" s="186"/>
      <c r="F109" s="186"/>
    </row>
    <row r="110" spans="1:6" ht="22.35" customHeight="1">
      <c r="B110" s="188" t="s">
        <v>281</v>
      </c>
      <c r="C110" s="188"/>
      <c r="D110" s="188"/>
      <c r="E110" s="188"/>
      <c r="F110" s="188"/>
    </row>
    <row r="111" spans="1:6" ht="108.95" customHeight="1">
      <c r="B111" s="187" t="s">
        <v>291</v>
      </c>
      <c r="C111" s="187"/>
      <c r="D111" s="187"/>
      <c r="E111" s="187"/>
      <c r="F111" s="187"/>
    </row>
    <row r="112" spans="1:6" ht="136.69999999999999" customHeight="1">
      <c r="B112" s="187" t="s">
        <v>292</v>
      </c>
      <c r="C112" s="187"/>
      <c r="D112" s="187"/>
      <c r="E112" s="187"/>
      <c r="F112" s="187"/>
    </row>
    <row r="113" spans="2:6" ht="85.5" customHeight="1">
      <c r="B113" s="187" t="s">
        <v>293</v>
      </c>
      <c r="C113" s="187"/>
      <c r="D113" s="187"/>
      <c r="E113" s="187"/>
      <c r="F113" s="187"/>
    </row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97">
    <mergeCell ref="B1:F1"/>
    <mergeCell ref="B2:D2"/>
    <mergeCell ref="B3:F3"/>
    <mergeCell ref="B4:F4"/>
    <mergeCell ref="B5:C5"/>
    <mergeCell ref="D5:F5"/>
    <mergeCell ref="B6:C6"/>
    <mergeCell ref="B7:F7"/>
    <mergeCell ref="C8:E8"/>
    <mergeCell ref="C10:E10"/>
    <mergeCell ref="C11:E11"/>
    <mergeCell ref="C12:E12"/>
    <mergeCell ref="C13:E13"/>
    <mergeCell ref="C16:D16"/>
    <mergeCell ref="E16:F16"/>
    <mergeCell ref="E17:F17"/>
    <mergeCell ref="E18:F18"/>
    <mergeCell ref="E19:F19"/>
    <mergeCell ref="B21:F21"/>
    <mergeCell ref="B22:E22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D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4:F104"/>
    <mergeCell ref="B105:F105"/>
    <mergeCell ref="B106:F106"/>
    <mergeCell ref="B107:F107"/>
    <mergeCell ref="B113:F113"/>
    <mergeCell ref="B108:F108"/>
    <mergeCell ref="B109:F109"/>
    <mergeCell ref="B110:F110"/>
    <mergeCell ref="B111:F111"/>
    <mergeCell ref="B112:F112"/>
  </mergeCells>
  <printOptions horizontalCentered="1"/>
  <pageMargins left="0.17013888888888901" right="0.17013888888888901" top="0.39652777777777798" bottom="0.17013888888888901" header="0.22986111111111099" footer="0.511811023622047"/>
  <pageSetup paperSize="9" scale="70" orientation="portrait" horizontalDpi="300" verticalDpi="300" r:id="rId1"/>
  <headerFooter>
    <oddHeader>&amp;C&amp;"Times New Roman,Normal"&amp;12&amp;A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1048576"/>
  <sheetViews>
    <sheetView view="pageBreakPreview" topLeftCell="A64" zoomScale="85" zoomScalePageLayoutView="85" workbookViewId="0">
      <selection activeCell="M96" sqref="M96"/>
    </sheetView>
  </sheetViews>
  <sheetFormatPr defaultColWidth="11.5703125" defaultRowHeight="16.5"/>
  <cols>
    <col min="1" max="1" width="2.7109375" style="1" customWidth="1"/>
    <col min="2" max="2" width="8.85546875" style="1" customWidth="1"/>
    <col min="3" max="3" width="50.140625" style="1" customWidth="1"/>
    <col min="4" max="4" width="12.28515625" style="1" customWidth="1"/>
    <col min="5" max="5" width="9.42578125" style="1" customWidth="1"/>
    <col min="6" max="6" width="50.28515625" style="1" customWidth="1"/>
  </cols>
  <sheetData>
    <row r="1" spans="1:6" ht="20.25">
      <c r="B1" s="202" t="e">
        <f>RAMO</f>
        <v>#REF!</v>
      </c>
      <c r="C1" s="202"/>
      <c r="D1" s="202"/>
      <c r="E1" s="202"/>
      <c r="F1" s="202"/>
    </row>
    <row r="2" spans="1:6" ht="20.25">
      <c r="B2" s="203" t="e">
        <f>UG</f>
        <v>#REF!</v>
      </c>
      <c r="C2" s="203"/>
      <c r="D2" s="203"/>
      <c r="E2" s="93" t="s">
        <v>0</v>
      </c>
      <c r="F2" s="94" t="e">
        <f>DATA_DO_ORCAMENTO_ESTIMATIVO</f>
        <v>#REF!</v>
      </c>
    </row>
    <row r="3" spans="1:6" ht="25.5">
      <c r="A3" s="2"/>
      <c r="B3" s="166" t="s">
        <v>294</v>
      </c>
      <c r="C3" s="166"/>
      <c r="D3" s="166"/>
      <c r="E3" s="166"/>
      <c r="F3" s="166"/>
    </row>
    <row r="4" spans="1:6" ht="15.75" customHeight="1">
      <c r="A4" s="2"/>
      <c r="B4" s="163" t="s">
        <v>2</v>
      </c>
      <c r="C4" s="163"/>
      <c r="D4" s="163"/>
      <c r="E4" s="163"/>
      <c r="F4" s="163"/>
    </row>
    <row r="5" spans="1:6" ht="15.75" customHeight="1">
      <c r="A5" s="2"/>
      <c r="B5" s="161" t="s">
        <v>3</v>
      </c>
      <c r="C5" s="161"/>
      <c r="D5" s="164" t="s">
        <v>4</v>
      </c>
      <c r="E5" s="164"/>
      <c r="F5" s="164"/>
    </row>
    <row r="6" spans="1:6" ht="15.75" customHeight="1">
      <c r="A6" s="2"/>
      <c r="B6" s="162" t="s">
        <v>247</v>
      </c>
      <c r="C6" s="162"/>
      <c r="D6" s="134" t="s">
        <v>5</v>
      </c>
      <c r="E6" s="134"/>
      <c r="F6" s="95" t="s">
        <v>6</v>
      </c>
    </row>
    <row r="7" spans="1:6" ht="15.75" customHeight="1">
      <c r="A7" s="2"/>
      <c r="B7" s="201" t="s">
        <v>248</v>
      </c>
      <c r="C7" s="201"/>
      <c r="D7" s="201"/>
      <c r="E7" s="201"/>
      <c r="F7" s="201"/>
    </row>
    <row r="8" spans="1:6" ht="18" customHeight="1">
      <c r="A8" s="2"/>
      <c r="B8" s="5" t="s">
        <v>7</v>
      </c>
      <c r="C8" s="161" t="s">
        <v>8</v>
      </c>
      <c r="D8" s="161"/>
      <c r="E8" s="161"/>
      <c r="F8" s="96" t="s">
        <v>1</v>
      </c>
    </row>
    <row r="9" spans="1:6" ht="15.75" customHeight="1">
      <c r="A9" s="2"/>
      <c r="B9" s="6" t="s">
        <v>9</v>
      </c>
      <c r="C9" s="7" t="s">
        <v>10</v>
      </c>
      <c r="D9" s="12"/>
      <c r="E9" s="40"/>
      <c r="F9" s="12" t="s">
        <v>249</v>
      </c>
    </row>
    <row r="10" spans="1:6" ht="18.75" customHeight="1">
      <c r="A10" s="2"/>
      <c r="B10" s="5" t="s">
        <v>11</v>
      </c>
      <c r="C10" s="161" t="s">
        <v>13</v>
      </c>
      <c r="D10" s="161"/>
      <c r="E10" s="161"/>
      <c r="F10" s="9" t="s">
        <v>250</v>
      </c>
    </row>
    <row r="11" spans="1:6" ht="15.75" customHeight="1">
      <c r="A11" s="2"/>
      <c r="B11" s="6" t="s">
        <v>12</v>
      </c>
      <c r="C11" s="168" t="s">
        <v>15</v>
      </c>
      <c r="D11" s="168"/>
      <c r="E11" s="168"/>
      <c r="F11" s="12">
        <v>24</v>
      </c>
    </row>
    <row r="12" spans="1:6" ht="15.75" customHeight="1">
      <c r="A12" s="2"/>
      <c r="B12" s="6" t="s">
        <v>14</v>
      </c>
      <c r="C12" s="161" t="s">
        <v>251</v>
      </c>
      <c r="D12" s="161"/>
      <c r="E12" s="161"/>
      <c r="F12" s="9">
        <v>12</v>
      </c>
    </row>
    <row r="13" spans="1:6">
      <c r="A13" s="2"/>
      <c r="B13" s="6" t="s">
        <v>23</v>
      </c>
      <c r="C13" s="168" t="s">
        <v>252</v>
      </c>
      <c r="D13" s="168"/>
      <c r="E13" s="168"/>
      <c r="F13" s="12">
        <v>2</v>
      </c>
    </row>
    <row r="14" spans="1:6" ht="21" customHeight="1">
      <c r="A14" s="135"/>
      <c r="B14" s="136" t="s">
        <v>20</v>
      </c>
      <c r="C14" s="137"/>
      <c r="D14" s="137"/>
      <c r="E14" s="137"/>
      <c r="F14" s="137"/>
    </row>
    <row r="15" spans="1:6">
      <c r="A15" s="2"/>
      <c r="B15" s="5">
        <v>1</v>
      </c>
      <c r="C15" s="161" t="s">
        <v>16</v>
      </c>
      <c r="D15" s="161"/>
      <c r="E15" s="164" t="s">
        <v>253</v>
      </c>
      <c r="F15" s="164"/>
    </row>
    <row r="16" spans="1:6">
      <c r="A16" s="2"/>
      <c r="B16" s="5">
        <v>2</v>
      </c>
      <c r="C16" s="198" t="s">
        <v>17</v>
      </c>
      <c r="D16" s="198"/>
      <c r="E16" s="199" t="s">
        <v>254</v>
      </c>
      <c r="F16" s="199"/>
    </row>
    <row r="17" spans="1:6" ht="15" customHeight="1">
      <c r="A17" s="2"/>
      <c r="B17" s="5">
        <v>3</v>
      </c>
      <c r="C17" s="200" t="s">
        <v>18</v>
      </c>
      <c r="D17" s="200"/>
      <c r="E17" s="164" t="s">
        <v>255</v>
      </c>
      <c r="F17" s="164"/>
    </row>
    <row r="18" spans="1:6" ht="15" customHeight="1">
      <c r="A18" s="2"/>
      <c r="B18" s="5">
        <v>4</v>
      </c>
      <c r="C18" s="3" t="s">
        <v>19</v>
      </c>
      <c r="D18" s="3"/>
      <c r="E18" s="196">
        <v>46023</v>
      </c>
      <c r="F18" s="196"/>
    </row>
    <row r="19" spans="1:6" ht="30" customHeight="1">
      <c r="A19" s="100"/>
      <c r="B19" s="197" t="s">
        <v>256</v>
      </c>
      <c r="C19" s="197"/>
      <c r="D19" s="197"/>
      <c r="E19" s="197"/>
      <c r="F19" s="197"/>
    </row>
    <row r="20" spans="1:6">
      <c r="B20" s="155" t="s">
        <v>257</v>
      </c>
      <c r="C20" s="155"/>
      <c r="D20" s="155"/>
      <c r="E20" s="155"/>
      <c r="F20" s="20">
        <v>1</v>
      </c>
    </row>
    <row r="21" spans="1:6">
      <c r="B21" s="18" t="s">
        <v>21</v>
      </c>
      <c r="E21" s="19"/>
      <c r="F21" s="19"/>
    </row>
    <row r="22" spans="1:6" ht="16.5" customHeight="1">
      <c r="B22" s="6">
        <v>1</v>
      </c>
      <c r="C22" s="159" t="s">
        <v>22</v>
      </c>
      <c r="D22" s="159"/>
      <c r="E22" s="159"/>
      <c r="F22" s="20" t="s">
        <v>36</v>
      </c>
    </row>
    <row r="23" spans="1:6" ht="16.5" customHeight="1">
      <c r="B23" s="6" t="s">
        <v>7</v>
      </c>
      <c r="C23" s="160" t="s">
        <v>258</v>
      </c>
      <c r="D23" s="160"/>
      <c r="E23" s="160"/>
      <c r="F23" s="101">
        <f>4033.04/180*12*4.35</f>
        <v>1169.58</v>
      </c>
    </row>
    <row r="24" spans="1:6" ht="16.5" customHeight="1">
      <c r="B24" s="6" t="s">
        <v>9</v>
      </c>
      <c r="C24" s="152" t="s">
        <v>259</v>
      </c>
      <c r="D24" s="152"/>
      <c r="E24" s="152"/>
      <c r="F24" s="102">
        <f>F23*0.3</f>
        <v>350.87</v>
      </c>
    </row>
    <row r="25" spans="1:6" ht="15.75" customHeight="1">
      <c r="B25" s="6" t="s">
        <v>11</v>
      </c>
      <c r="C25" s="205" t="s">
        <v>285</v>
      </c>
      <c r="D25" s="205"/>
      <c r="E25" s="205"/>
      <c r="F25" s="101">
        <f>(F23+F24)/180*4.35*7*22.5%</f>
        <v>57.87</v>
      </c>
    </row>
    <row r="26" spans="1:6" ht="15.75" customHeight="1">
      <c r="B26" s="6" t="s">
        <v>12</v>
      </c>
      <c r="C26" s="152" t="s">
        <v>295</v>
      </c>
      <c r="D26" s="152"/>
      <c r="E26" s="152"/>
      <c r="F26" s="102">
        <v>0</v>
      </c>
    </row>
    <row r="27" spans="1:6">
      <c r="B27" s="6" t="s">
        <v>14</v>
      </c>
      <c r="C27" s="160" t="e">
        <f>OUTROS_REMUNERACAO_1_DESCRICAO</f>
        <v>#REF!</v>
      </c>
      <c r="D27" s="160"/>
      <c r="E27" s="160"/>
      <c r="F27" s="101">
        <v>0</v>
      </c>
    </row>
    <row r="28" spans="1:6">
      <c r="B28" s="6" t="s">
        <v>23</v>
      </c>
      <c r="C28" s="193" t="e">
        <f>OUTROS_REMUNERACAO_2_DESCRICAO</f>
        <v>#REF!</v>
      </c>
      <c r="D28" s="193"/>
      <c r="E28" s="193"/>
      <c r="F28" s="102">
        <v>0</v>
      </c>
    </row>
    <row r="29" spans="1:6">
      <c r="B29" s="6" t="s">
        <v>56</v>
      </c>
      <c r="C29" s="160" t="e">
        <f>OUTROS_REMUNERACAO_3_DESCRICAO</f>
        <v>#REF!</v>
      </c>
      <c r="D29" s="160"/>
      <c r="E29" s="160"/>
      <c r="F29" s="101">
        <v>0</v>
      </c>
    </row>
    <row r="30" spans="1:6" ht="16.5" customHeight="1">
      <c r="B30" s="159" t="s">
        <v>101</v>
      </c>
      <c r="C30" s="159"/>
      <c r="D30" s="159"/>
      <c r="E30" s="159"/>
      <c r="F30" s="103">
        <f>SUM(F23:F29)</f>
        <v>1578.32</v>
      </c>
    </row>
    <row r="31" spans="1:6">
      <c r="B31" s="18" t="s">
        <v>24</v>
      </c>
      <c r="E31" s="22"/>
      <c r="F31" s="22"/>
    </row>
    <row r="32" spans="1:6">
      <c r="B32" s="18" t="s">
        <v>83</v>
      </c>
      <c r="C32" s="24"/>
      <c r="D32" s="25"/>
      <c r="E32" s="26"/>
      <c r="F32" s="26"/>
    </row>
    <row r="33" spans="1:6">
      <c r="B33" s="6" t="s">
        <v>84</v>
      </c>
      <c r="C33" s="155" t="s">
        <v>85</v>
      </c>
      <c r="D33" s="155"/>
      <c r="E33" s="20" t="s">
        <v>33</v>
      </c>
      <c r="F33" s="20" t="s">
        <v>36</v>
      </c>
    </row>
    <row r="34" spans="1:6" ht="16.5" customHeight="1">
      <c r="B34" s="6" t="s">
        <v>7</v>
      </c>
      <c r="C34" s="153" t="s">
        <v>87</v>
      </c>
      <c r="D34" s="153"/>
      <c r="E34" s="104">
        <v>8.33</v>
      </c>
      <c r="F34" s="105">
        <f>E34%*F30</f>
        <v>131.47</v>
      </c>
    </row>
    <row r="35" spans="1:6" ht="16.5" customHeight="1">
      <c r="B35" s="20" t="s">
        <v>9</v>
      </c>
      <c r="C35" s="152" t="s">
        <v>89</v>
      </c>
      <c r="D35" s="152"/>
      <c r="E35" s="106">
        <v>2.78</v>
      </c>
      <c r="F35" s="107">
        <f>E35%*F30</f>
        <v>43.88</v>
      </c>
    </row>
    <row r="36" spans="1:6">
      <c r="A36" s="21"/>
      <c r="B36" s="155" t="s">
        <v>101</v>
      </c>
      <c r="C36" s="155"/>
      <c r="D36" s="155"/>
      <c r="E36" s="155"/>
      <c r="F36" s="108">
        <f>SUM(F34:F35)</f>
        <v>175.35</v>
      </c>
    </row>
    <row r="37" spans="1:6" ht="31.5" customHeight="1">
      <c r="A37" s="21"/>
      <c r="B37" s="204" t="s">
        <v>91</v>
      </c>
      <c r="C37" s="204"/>
      <c r="D37" s="204"/>
      <c r="E37" s="204"/>
      <c r="F37" s="204"/>
    </row>
    <row r="38" spans="1:6" ht="34.5" customHeight="1">
      <c r="A38" s="21"/>
      <c r="B38" s="6" t="s">
        <v>25</v>
      </c>
      <c r="C38" s="173" t="s">
        <v>92</v>
      </c>
      <c r="D38" s="173"/>
      <c r="E38" s="20" t="s">
        <v>33</v>
      </c>
      <c r="F38" s="20" t="s">
        <v>36</v>
      </c>
    </row>
    <row r="39" spans="1:6" ht="16.5" customHeight="1">
      <c r="B39" s="6" t="s">
        <v>7</v>
      </c>
      <c r="C39" s="153" t="s">
        <v>93</v>
      </c>
      <c r="D39" s="153"/>
      <c r="E39" s="104">
        <v>20</v>
      </c>
      <c r="F39" s="105">
        <f>E39%*(F30+F36)</f>
        <v>350.73</v>
      </c>
    </row>
    <row r="40" spans="1:6" ht="16.5" customHeight="1">
      <c r="A40" s="2"/>
      <c r="B40" s="20" t="s">
        <v>9</v>
      </c>
      <c r="C40" s="152" t="s">
        <v>94</v>
      </c>
      <c r="D40" s="152"/>
      <c r="E40" s="109">
        <v>2.5</v>
      </c>
      <c r="F40" s="107">
        <f>E40%*(F30+F36)</f>
        <v>43.84</v>
      </c>
    </row>
    <row r="41" spans="1:6" ht="16.5" customHeight="1">
      <c r="A41" s="2"/>
      <c r="B41" s="20" t="s">
        <v>11</v>
      </c>
      <c r="C41" s="153" t="s">
        <v>95</v>
      </c>
      <c r="D41" s="153"/>
      <c r="E41" s="104">
        <v>3</v>
      </c>
      <c r="F41" s="105">
        <f>E41%*(F30+F36)</f>
        <v>52.61</v>
      </c>
    </row>
    <row r="42" spans="1:6" ht="16.5" customHeight="1">
      <c r="A42" s="2"/>
      <c r="B42" s="20" t="s">
        <v>12</v>
      </c>
      <c r="C42" s="152" t="s">
        <v>96</v>
      </c>
      <c r="D42" s="152"/>
      <c r="E42" s="106">
        <v>1.5</v>
      </c>
      <c r="F42" s="107">
        <f>E42%*(F30+F36)</f>
        <v>26.31</v>
      </c>
    </row>
    <row r="43" spans="1:6" ht="16.5" customHeight="1">
      <c r="A43" s="2"/>
      <c r="B43" s="20" t="s">
        <v>14</v>
      </c>
      <c r="C43" s="153" t="s">
        <v>97</v>
      </c>
      <c r="D43" s="153"/>
      <c r="E43" s="104">
        <v>1</v>
      </c>
      <c r="F43" s="105">
        <f>E43%*(F30+F36)</f>
        <v>17.54</v>
      </c>
    </row>
    <row r="44" spans="1:6" ht="16.5" customHeight="1">
      <c r="A44" s="2"/>
      <c r="B44" s="20" t="s">
        <v>23</v>
      </c>
      <c r="C44" s="152" t="s">
        <v>98</v>
      </c>
      <c r="D44" s="152"/>
      <c r="E44" s="109">
        <v>0.6</v>
      </c>
      <c r="F44" s="107">
        <f>E44%*(F30+F36)</f>
        <v>10.52</v>
      </c>
    </row>
    <row r="45" spans="1:6" ht="16.5" customHeight="1">
      <c r="A45" s="2"/>
      <c r="B45" s="20" t="s">
        <v>56</v>
      </c>
      <c r="C45" s="153" t="s">
        <v>99</v>
      </c>
      <c r="D45" s="153"/>
      <c r="E45" s="104">
        <v>0.2</v>
      </c>
      <c r="F45" s="105">
        <f>E45%*(F30+F36)</f>
        <v>3.51</v>
      </c>
    </row>
    <row r="46" spans="1:6" ht="16.5" customHeight="1">
      <c r="B46" s="20" t="s">
        <v>58</v>
      </c>
      <c r="C46" s="152" t="s">
        <v>100</v>
      </c>
      <c r="D46" s="152"/>
      <c r="E46" s="109">
        <v>8</v>
      </c>
      <c r="F46" s="107">
        <f>E46%*(F30+F36)</f>
        <v>140.29</v>
      </c>
    </row>
    <row r="47" spans="1:6">
      <c r="B47" s="155" t="s">
        <v>101</v>
      </c>
      <c r="C47" s="155"/>
      <c r="D47" s="155"/>
      <c r="E47" s="155"/>
      <c r="F47" s="110">
        <f>SUM(F39:F46)</f>
        <v>645.35</v>
      </c>
    </row>
    <row r="48" spans="1:6" ht="15.75" customHeight="1">
      <c r="B48" s="18" t="s">
        <v>26</v>
      </c>
      <c r="C48" s="2"/>
      <c r="D48" s="2"/>
      <c r="E48" s="2"/>
      <c r="F48" s="2"/>
    </row>
    <row r="49" spans="1:6" ht="15.75" customHeight="1">
      <c r="B49" s="6" t="s">
        <v>27</v>
      </c>
      <c r="C49" s="159" t="s">
        <v>28</v>
      </c>
      <c r="D49" s="159"/>
      <c r="E49" s="159"/>
      <c r="F49" s="20" t="s">
        <v>36</v>
      </c>
    </row>
    <row r="50" spans="1:6" ht="16.5" customHeight="1">
      <c r="B50" s="5" t="s">
        <v>7</v>
      </c>
      <c r="C50" s="160" t="s">
        <v>260</v>
      </c>
      <c r="D50" s="160"/>
      <c r="E50" s="160"/>
      <c r="F50" s="105">
        <f>IF((5.5*2*4.35-F23*0.06)&gt;0,(5.5*2*4.35-F23*0.06),0)</f>
        <v>0</v>
      </c>
    </row>
    <row r="51" spans="1:6" ht="16.5" customHeight="1">
      <c r="A51" s="21"/>
      <c r="B51" s="5" t="s">
        <v>9</v>
      </c>
      <c r="C51" s="152" t="s">
        <v>296</v>
      </c>
      <c r="D51" s="152"/>
      <c r="E51" s="106"/>
      <c r="F51" s="107">
        <f>(49.66-0.3)*4.35</f>
        <v>214.72</v>
      </c>
    </row>
    <row r="52" spans="1:6" ht="16.350000000000001" customHeight="1">
      <c r="A52" s="21"/>
      <c r="B52" s="5" t="s">
        <v>11</v>
      </c>
      <c r="C52" s="160" t="s">
        <v>262</v>
      </c>
      <c r="D52" s="160"/>
      <c r="E52" s="160"/>
      <c r="F52" s="105">
        <f>25.23</f>
        <v>25.23</v>
      </c>
    </row>
    <row r="53" spans="1:6" ht="15" customHeight="1">
      <c r="A53" s="21"/>
      <c r="B53" s="159" t="s">
        <v>101</v>
      </c>
      <c r="C53" s="159"/>
      <c r="D53" s="159"/>
      <c r="E53" s="159"/>
      <c r="F53" s="103">
        <f>SUM(F50:F52)</f>
        <v>239.95</v>
      </c>
    </row>
    <row r="54" spans="1:6">
      <c r="A54" s="21"/>
      <c r="B54" s="18" t="s">
        <v>65</v>
      </c>
      <c r="C54" s="24"/>
      <c r="D54" s="25"/>
      <c r="E54" s="26"/>
      <c r="F54" s="26"/>
    </row>
    <row r="55" spans="1:6">
      <c r="A55" s="21"/>
      <c r="B55" s="6">
        <v>3</v>
      </c>
      <c r="C55" s="155" t="s">
        <v>66</v>
      </c>
      <c r="D55" s="155"/>
      <c r="E55" s="20" t="s">
        <v>33</v>
      </c>
      <c r="F55" s="20" t="s">
        <v>36</v>
      </c>
    </row>
    <row r="56" spans="1:6">
      <c r="A56" s="21"/>
      <c r="B56" s="6" t="s">
        <v>7</v>
      </c>
      <c r="C56" s="170" t="s">
        <v>103</v>
      </c>
      <c r="D56" s="170"/>
      <c r="E56" s="104">
        <v>0.28999999999999998</v>
      </c>
      <c r="F56" s="105">
        <f>E56%*(F30+F36)</f>
        <v>5.09</v>
      </c>
    </row>
    <row r="57" spans="1:6">
      <c r="A57" s="21"/>
      <c r="B57" s="20" t="s">
        <v>9</v>
      </c>
      <c r="C57" s="169" t="s">
        <v>105</v>
      </c>
      <c r="D57" s="169"/>
      <c r="E57" s="109">
        <v>0.02</v>
      </c>
      <c r="F57" s="107">
        <f>E57%*(F30+F36)</f>
        <v>0.35</v>
      </c>
    </row>
    <row r="58" spans="1:6">
      <c r="A58" s="21"/>
      <c r="B58" s="20" t="s">
        <v>11</v>
      </c>
      <c r="C58" s="171" t="s">
        <v>107</v>
      </c>
      <c r="D58" s="171"/>
      <c r="E58" s="104">
        <v>0.11</v>
      </c>
      <c r="F58" s="105">
        <f>E58%*(F30+F36)</f>
        <v>1.93</v>
      </c>
    </row>
    <row r="59" spans="1:6">
      <c r="A59" s="21"/>
      <c r="B59" s="20" t="s">
        <v>12</v>
      </c>
      <c r="C59" s="169" t="s">
        <v>109</v>
      </c>
      <c r="D59" s="169"/>
      <c r="E59" s="109">
        <v>1.1599999999999999</v>
      </c>
      <c r="F59" s="107">
        <f>E59%*(F30+F36)</f>
        <v>20.34</v>
      </c>
    </row>
    <row r="60" spans="1:6" ht="35.1" customHeight="1">
      <c r="A60" s="21"/>
      <c r="B60" s="20" t="s">
        <v>14</v>
      </c>
      <c r="C60" s="153" t="s">
        <v>111</v>
      </c>
      <c r="D60" s="153"/>
      <c r="E60" s="104">
        <v>0.43</v>
      </c>
      <c r="F60" s="105">
        <f>E60%*(F30+F36)</f>
        <v>7.54</v>
      </c>
    </row>
    <row r="61" spans="1:6">
      <c r="A61" s="2"/>
      <c r="B61" s="20" t="s">
        <v>23</v>
      </c>
      <c r="C61" s="169" t="s">
        <v>113</v>
      </c>
      <c r="D61" s="169"/>
      <c r="E61" s="109">
        <v>1.9</v>
      </c>
      <c r="F61" s="107">
        <f>E61%*(F30+F36)</f>
        <v>33.32</v>
      </c>
    </row>
    <row r="62" spans="1:6">
      <c r="A62" s="2"/>
      <c r="B62" s="155" t="s">
        <v>101</v>
      </c>
      <c r="C62" s="155"/>
      <c r="D62" s="155"/>
      <c r="E62" s="155"/>
      <c r="F62" s="108">
        <f>SUM(F56:F61)</f>
        <v>68.569999999999993</v>
      </c>
    </row>
    <row r="63" spans="1:6" ht="15.75" customHeight="1">
      <c r="A63" s="2"/>
      <c r="B63" s="18" t="s">
        <v>29</v>
      </c>
      <c r="C63" s="24"/>
      <c r="D63" s="25"/>
    </row>
    <row r="64" spans="1:6" ht="15.75" customHeight="1">
      <c r="A64" s="2"/>
      <c r="B64" s="18" t="s">
        <v>30</v>
      </c>
      <c r="C64" s="24"/>
      <c r="D64" s="25"/>
      <c r="E64" s="26"/>
      <c r="F64" s="26"/>
    </row>
    <row r="65" spans="1:6" ht="16.5" customHeight="1">
      <c r="A65" s="2"/>
      <c r="B65" s="6" t="s">
        <v>31</v>
      </c>
      <c r="C65" s="159" t="s">
        <v>32</v>
      </c>
      <c r="D65" s="159"/>
      <c r="E65" s="20" t="s">
        <v>33</v>
      </c>
      <c r="F65" s="20" t="s">
        <v>36</v>
      </c>
    </row>
    <row r="66" spans="1:6" ht="15.75" customHeight="1">
      <c r="A66" s="2"/>
      <c r="B66" s="20" t="s">
        <v>7</v>
      </c>
      <c r="C66" s="153" t="s">
        <v>115</v>
      </c>
      <c r="D66" s="153"/>
      <c r="E66" s="104">
        <v>8.33</v>
      </c>
      <c r="F66" s="105">
        <f>E66%*(F30+F36+F47+F53)</f>
        <v>219.83</v>
      </c>
    </row>
    <row r="67" spans="1:6" ht="15.75" customHeight="1">
      <c r="A67" s="2"/>
      <c r="B67" s="20" t="s">
        <v>9</v>
      </c>
      <c r="C67" s="152" t="s">
        <v>117</v>
      </c>
      <c r="D67" s="152"/>
      <c r="E67" s="109">
        <v>2.2200000000000002</v>
      </c>
      <c r="F67" s="107">
        <f>E67%*(F30+F36+F47+F53)</f>
        <v>58.59</v>
      </c>
    </row>
    <row r="68" spans="1:6" ht="15.75" customHeight="1">
      <c r="A68" s="2"/>
      <c r="B68" s="20" t="s">
        <v>11</v>
      </c>
      <c r="C68" s="153" t="s">
        <v>119</v>
      </c>
      <c r="D68" s="153"/>
      <c r="E68" s="104">
        <v>0.02</v>
      </c>
      <c r="F68" s="105">
        <f>E68%*(F30+F36+F47+F53)</f>
        <v>0.53</v>
      </c>
    </row>
    <row r="69" spans="1:6" ht="16.5" customHeight="1">
      <c r="A69" s="2"/>
      <c r="B69" s="20" t="s">
        <v>12</v>
      </c>
      <c r="C69" s="152" t="s">
        <v>121</v>
      </c>
      <c r="D69" s="152"/>
      <c r="E69" s="109">
        <v>0.02</v>
      </c>
      <c r="F69" s="107">
        <f>E69%*(F30+F36+F47+F53)</f>
        <v>0.53</v>
      </c>
    </row>
    <row r="70" spans="1:6" ht="16.5" customHeight="1">
      <c r="A70" s="2"/>
      <c r="B70" s="20" t="s">
        <v>14</v>
      </c>
      <c r="C70" s="153" t="s">
        <v>123</v>
      </c>
      <c r="D70" s="153"/>
      <c r="E70" s="104">
        <v>0.02</v>
      </c>
      <c r="F70" s="105">
        <f>E70%*(F30+F36+F47+F53)</f>
        <v>0.53</v>
      </c>
    </row>
    <row r="71" spans="1:6">
      <c r="A71" s="2"/>
      <c r="B71" s="20" t="s">
        <v>23</v>
      </c>
      <c r="C71" s="192" t="e">
        <f>OUTRAS_AUSENCIAS_DESCRICAO</f>
        <v>#REF!</v>
      </c>
      <c r="D71" s="192"/>
      <c r="E71" s="116">
        <v>0</v>
      </c>
      <c r="F71" s="107">
        <v>0</v>
      </c>
    </row>
    <row r="72" spans="1:6">
      <c r="A72" s="2"/>
      <c r="B72" s="155" t="s">
        <v>101</v>
      </c>
      <c r="C72" s="155"/>
      <c r="D72" s="155"/>
      <c r="E72" s="155"/>
      <c r="F72" s="108">
        <f>SUM(F66:F71)</f>
        <v>280.01</v>
      </c>
    </row>
    <row r="73" spans="1:6" ht="7.5" customHeight="1">
      <c r="B73" s="113"/>
      <c r="D73" s="10"/>
      <c r="E73" s="19"/>
      <c r="F73" s="19"/>
    </row>
    <row r="74" spans="1:6">
      <c r="B74" s="18" t="s">
        <v>34</v>
      </c>
      <c r="C74" s="24"/>
      <c r="D74" s="24"/>
      <c r="E74" s="26"/>
      <c r="F74" s="26"/>
    </row>
    <row r="75" spans="1:6" ht="15.75" customHeight="1">
      <c r="B75" s="30">
        <v>5</v>
      </c>
      <c r="C75" s="156" t="s">
        <v>35</v>
      </c>
      <c r="D75" s="156"/>
      <c r="E75" s="156"/>
      <c r="F75" s="31" t="s">
        <v>36</v>
      </c>
    </row>
    <row r="76" spans="1:6" ht="16.5" customHeight="1">
      <c r="B76" s="32" t="s">
        <v>7</v>
      </c>
      <c r="C76" s="157" t="s">
        <v>37</v>
      </c>
      <c r="D76" s="157"/>
      <c r="E76" s="157"/>
      <c r="F76" s="120">
        <v>105.23</v>
      </c>
    </row>
    <row r="77" spans="1:6" ht="16.5" customHeight="1">
      <c r="B77" s="32" t="s">
        <v>9</v>
      </c>
      <c r="C77" s="158" t="s">
        <v>263</v>
      </c>
      <c r="D77" s="158"/>
      <c r="E77" s="158"/>
      <c r="F77" s="121">
        <v>30.24</v>
      </c>
    </row>
    <row r="78" spans="1:6" ht="16.5" customHeight="1">
      <c r="B78" s="32" t="s">
        <v>11</v>
      </c>
      <c r="C78" s="157" t="s">
        <v>264</v>
      </c>
      <c r="D78" s="157"/>
      <c r="E78" s="157"/>
      <c r="F78" s="120">
        <v>4.17</v>
      </c>
    </row>
    <row r="79" spans="1:6">
      <c r="B79" s="32" t="s">
        <v>12</v>
      </c>
      <c r="C79" s="191" t="e">
        <f>OUTROS_INSUMOS_DESCRICAO</f>
        <v>#REF!</v>
      </c>
      <c r="D79" s="191"/>
      <c r="E79" s="191"/>
      <c r="F79" s="121">
        <v>0</v>
      </c>
    </row>
    <row r="80" spans="1:6" ht="16.5" customHeight="1">
      <c r="B80" s="156" t="s">
        <v>101</v>
      </c>
      <c r="C80" s="156"/>
      <c r="D80" s="156"/>
      <c r="E80" s="156"/>
      <c r="F80" s="122">
        <f>SUM(F76:F79)</f>
        <v>139.63999999999999</v>
      </c>
    </row>
    <row r="81" spans="1:6" ht="7.5" customHeight="1">
      <c r="B81" s="113"/>
      <c r="D81" s="10"/>
      <c r="E81" s="19"/>
      <c r="F81" s="19"/>
    </row>
    <row r="82" spans="1:6" ht="15" customHeight="1">
      <c r="B82" s="154" t="s">
        <v>38</v>
      </c>
      <c r="C82" s="154"/>
      <c r="D82" s="154"/>
      <c r="E82" s="154"/>
      <c r="F82" s="154"/>
    </row>
    <row r="83" spans="1:6">
      <c r="B83" s="6">
        <v>6</v>
      </c>
      <c r="C83" s="155" t="s">
        <v>39</v>
      </c>
      <c r="D83" s="155"/>
      <c r="E83" s="20" t="s">
        <v>33</v>
      </c>
      <c r="F83" s="20" t="s">
        <v>36</v>
      </c>
    </row>
    <row r="84" spans="1:6" ht="16.5" customHeight="1">
      <c r="B84" s="6" t="s">
        <v>7</v>
      </c>
      <c r="C84" s="153" t="s">
        <v>40</v>
      </c>
      <c r="D84" s="153"/>
      <c r="E84" s="123">
        <v>4.8499999999999996</v>
      </c>
      <c r="F84" s="105">
        <f>E84%*(F30+F36+F47+F53+F62+F72+F80)</f>
        <v>151.66999999999999</v>
      </c>
    </row>
    <row r="85" spans="1:6" ht="15.75" customHeight="1">
      <c r="B85" s="20" t="s">
        <v>9</v>
      </c>
      <c r="C85" s="152" t="s">
        <v>41</v>
      </c>
      <c r="D85" s="152"/>
      <c r="E85" s="124">
        <v>5.45</v>
      </c>
      <c r="F85" s="107">
        <f>E85%*(F30+F36+F47+F53+F62+F72+F80+F84)</f>
        <v>178.7</v>
      </c>
    </row>
    <row r="86" spans="1:6" ht="16.5" customHeight="1">
      <c r="B86" s="20" t="s">
        <v>11</v>
      </c>
      <c r="C86" s="153" t="s">
        <v>265</v>
      </c>
      <c r="D86" s="153"/>
      <c r="E86" s="123">
        <v>8.65</v>
      </c>
      <c r="F86" s="105">
        <f>SUM(F87:F89)</f>
        <v>327.39999999999998</v>
      </c>
    </row>
    <row r="87" spans="1:6" ht="15.75" customHeight="1">
      <c r="B87" s="33" t="s">
        <v>42</v>
      </c>
      <c r="C87" s="189" t="s">
        <v>43</v>
      </c>
      <c r="D87" s="189"/>
      <c r="E87" s="125">
        <v>0.65</v>
      </c>
      <c r="F87" s="126">
        <f>((F30+F36+F47+F53+F62+F72+F80+F84+F85))*E87%/(1-E86%)</f>
        <v>24.6</v>
      </c>
    </row>
    <row r="88" spans="1:6" ht="16.5" customHeight="1">
      <c r="B88" s="33" t="s">
        <v>44</v>
      </c>
      <c r="C88" s="190" t="s">
        <v>45</v>
      </c>
      <c r="D88" s="190"/>
      <c r="E88" s="127">
        <v>3</v>
      </c>
      <c r="F88" s="128">
        <f>((F30+F36+F47+F53+F62+F72+F80+F84+F85)*E88%)/(1-E86%)</f>
        <v>113.55</v>
      </c>
    </row>
    <row r="89" spans="1:6" ht="16.5" customHeight="1">
      <c r="A89" s="27"/>
      <c r="B89" s="33" t="s">
        <v>46</v>
      </c>
      <c r="C89" s="189" t="s">
        <v>47</v>
      </c>
      <c r="D89" s="189"/>
      <c r="E89" s="125">
        <v>5</v>
      </c>
      <c r="F89" s="126">
        <f>((F30+F36+F47+F53+F62+F72+F80+F84+F85)*E89%)/(1-E86%)</f>
        <v>189.25</v>
      </c>
    </row>
    <row r="90" spans="1:6">
      <c r="A90" s="27"/>
      <c r="B90" s="155" t="s">
        <v>101</v>
      </c>
      <c r="C90" s="155"/>
      <c r="D90" s="155"/>
      <c r="E90" s="155"/>
      <c r="F90" s="129">
        <f>F84+F85+F86</f>
        <v>657.77</v>
      </c>
    </row>
    <row r="91" spans="1:6" ht="20.25">
      <c r="A91" s="27"/>
      <c r="B91" s="130" t="s">
        <v>266</v>
      </c>
      <c r="C91" s="131"/>
      <c r="D91" s="131"/>
      <c r="E91" s="131"/>
      <c r="F91" s="132"/>
    </row>
    <row r="92" spans="1:6" ht="16.5" customHeight="1">
      <c r="A92" s="28"/>
      <c r="B92" s="20" t="s">
        <v>267</v>
      </c>
      <c r="C92" s="159" t="s">
        <v>268</v>
      </c>
      <c r="D92" s="159"/>
      <c r="E92" s="159"/>
      <c r="F92" s="20" t="s">
        <v>269</v>
      </c>
    </row>
    <row r="93" spans="1:6" ht="16.5" customHeight="1">
      <c r="A93" s="27"/>
      <c r="B93" s="6">
        <v>1</v>
      </c>
      <c r="C93" s="153" t="s">
        <v>22</v>
      </c>
      <c r="D93" s="153"/>
      <c r="E93" s="153"/>
      <c r="F93" s="105">
        <f>F30</f>
        <v>1578.32</v>
      </c>
    </row>
    <row r="94" spans="1:6" ht="16.5" customHeight="1">
      <c r="A94" s="29"/>
      <c r="B94" s="20">
        <v>2</v>
      </c>
      <c r="C94" s="152" t="s">
        <v>270</v>
      </c>
      <c r="D94" s="152"/>
      <c r="E94" s="152"/>
      <c r="F94" s="107">
        <f>F36+F47+F53</f>
        <v>1060.6500000000001</v>
      </c>
    </row>
    <row r="95" spans="1:6" ht="16.5" customHeight="1">
      <c r="A95" s="29"/>
      <c r="B95" s="20">
        <v>3</v>
      </c>
      <c r="C95" s="153" t="s">
        <v>66</v>
      </c>
      <c r="D95" s="153"/>
      <c r="E95" s="153"/>
      <c r="F95" s="105">
        <f>F62</f>
        <v>68.569999999999993</v>
      </c>
    </row>
    <row r="96" spans="1:6" ht="16.5" customHeight="1">
      <c r="A96" s="29"/>
      <c r="B96" s="20">
        <v>4</v>
      </c>
      <c r="C96" s="152" t="s">
        <v>271</v>
      </c>
      <c r="D96" s="152"/>
      <c r="E96" s="152"/>
      <c r="F96" s="107">
        <f>F72</f>
        <v>280.01</v>
      </c>
    </row>
    <row r="97" spans="1:6" ht="16.5" customHeight="1">
      <c r="A97" s="29"/>
      <c r="B97" s="20">
        <v>5</v>
      </c>
      <c r="C97" s="153" t="s">
        <v>35</v>
      </c>
      <c r="D97" s="153"/>
      <c r="E97" s="153"/>
      <c r="F97" s="105">
        <f>F80</f>
        <v>139.63999999999999</v>
      </c>
    </row>
    <row r="98" spans="1:6" ht="16.5" customHeight="1">
      <c r="A98" s="29"/>
      <c r="B98" s="20">
        <v>6</v>
      </c>
      <c r="C98" s="152" t="s">
        <v>39</v>
      </c>
      <c r="D98" s="152"/>
      <c r="E98" s="152"/>
      <c r="F98" s="107">
        <f>F90</f>
        <v>657.77</v>
      </c>
    </row>
    <row r="99" spans="1:6" ht="16.5" customHeight="1">
      <c r="B99" s="159" t="s">
        <v>272</v>
      </c>
      <c r="C99" s="159"/>
      <c r="D99" s="159"/>
      <c r="E99" s="159"/>
      <c r="F99" s="129">
        <f>SUM(F93:F98)</f>
        <v>3784.96</v>
      </c>
    </row>
    <row r="100" spans="1:6" ht="16.5" customHeight="1">
      <c r="B100" s="159" t="s">
        <v>273</v>
      </c>
      <c r="C100" s="159"/>
      <c r="D100" s="159"/>
      <c r="E100" s="159"/>
      <c r="F100" s="129">
        <f>F99*F20</f>
        <v>3784.96</v>
      </c>
    </row>
    <row r="102" spans="1:6">
      <c r="B102" s="4" t="s">
        <v>274</v>
      </c>
    </row>
    <row r="103" spans="1:6">
      <c r="B103" s="186" t="s">
        <v>275</v>
      </c>
      <c r="C103" s="186"/>
      <c r="D103" s="186"/>
      <c r="E103" s="186"/>
      <c r="F103" s="186"/>
    </row>
    <row r="104" spans="1:6">
      <c r="B104" s="188" t="s">
        <v>276</v>
      </c>
      <c r="C104" s="188"/>
      <c r="D104" s="188"/>
      <c r="E104" s="188"/>
      <c r="F104" s="188"/>
    </row>
    <row r="105" spans="1:6">
      <c r="B105" s="188" t="s">
        <v>277</v>
      </c>
      <c r="C105" s="188"/>
      <c r="D105" s="188"/>
      <c r="E105" s="188"/>
      <c r="F105" s="188"/>
    </row>
    <row r="106" spans="1:6">
      <c r="B106" s="188" t="s">
        <v>278</v>
      </c>
      <c r="C106" s="188"/>
      <c r="D106" s="188"/>
      <c r="E106" s="188"/>
      <c r="F106" s="188"/>
    </row>
    <row r="107" spans="1:6">
      <c r="B107" s="188" t="s">
        <v>279</v>
      </c>
      <c r="C107" s="188"/>
      <c r="D107" s="188"/>
      <c r="E107" s="188"/>
      <c r="F107" s="188"/>
    </row>
    <row r="108" spans="1:6">
      <c r="B108" s="186" t="s">
        <v>280</v>
      </c>
      <c r="C108" s="186"/>
      <c r="D108" s="186"/>
      <c r="E108" s="186"/>
      <c r="F108" s="186"/>
    </row>
    <row r="109" spans="1:6">
      <c r="B109" s="188" t="s">
        <v>281</v>
      </c>
      <c r="C109" s="188"/>
      <c r="D109" s="188"/>
      <c r="E109" s="188"/>
      <c r="F109" s="188"/>
    </row>
    <row r="110" spans="1:6" ht="108.95" customHeight="1">
      <c r="B110" s="187" t="s">
        <v>291</v>
      </c>
      <c r="C110" s="187"/>
      <c r="D110" s="187"/>
      <c r="E110" s="187"/>
      <c r="F110" s="187"/>
    </row>
    <row r="111" spans="1:6" ht="128.25" customHeight="1">
      <c r="B111" s="187" t="s">
        <v>297</v>
      </c>
      <c r="C111" s="187"/>
      <c r="D111" s="187"/>
      <c r="E111" s="187"/>
      <c r="F111" s="187"/>
    </row>
    <row r="112" spans="1:6" ht="137.25" customHeight="1">
      <c r="B112" s="187" t="s">
        <v>298</v>
      </c>
      <c r="C112" s="187"/>
      <c r="D112" s="187"/>
      <c r="E112" s="187"/>
      <c r="F112" s="187"/>
    </row>
    <row r="113" spans="2:6" ht="85.15" customHeight="1">
      <c r="B113" s="187" t="s">
        <v>299</v>
      </c>
      <c r="C113" s="187"/>
      <c r="D113" s="187"/>
      <c r="E113" s="187"/>
      <c r="F113" s="187"/>
    </row>
    <row r="114" spans="2:6" ht="83.1" customHeight="1">
      <c r="B114"/>
      <c r="C114"/>
      <c r="D114"/>
      <c r="E114"/>
      <c r="F114"/>
    </row>
    <row r="115" spans="2:6">
      <c r="B115" s="141"/>
    </row>
    <row r="116" spans="2:6">
      <c r="B116" s="141"/>
    </row>
    <row r="117" spans="2:6">
      <c r="B117" s="141"/>
    </row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02">
    <mergeCell ref="B1:F1"/>
    <mergeCell ref="B2:D2"/>
    <mergeCell ref="B3:F3"/>
    <mergeCell ref="B4:F4"/>
    <mergeCell ref="B5:C5"/>
    <mergeCell ref="D5:F5"/>
    <mergeCell ref="B6:C6"/>
    <mergeCell ref="B7:F7"/>
    <mergeCell ref="C8:E8"/>
    <mergeCell ref="C10:E10"/>
    <mergeCell ref="C11:E11"/>
    <mergeCell ref="C12:E12"/>
    <mergeCell ref="C13:E13"/>
    <mergeCell ref="C15:D15"/>
    <mergeCell ref="E15:F15"/>
    <mergeCell ref="C16:D16"/>
    <mergeCell ref="E16:F16"/>
    <mergeCell ref="C17:D17"/>
    <mergeCell ref="E17:F17"/>
    <mergeCell ref="E18:F18"/>
    <mergeCell ref="B19:F19"/>
    <mergeCell ref="B20:E20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D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5:D65"/>
    <mergeCell ref="C66:D66"/>
    <mergeCell ref="C67:D67"/>
    <mergeCell ref="C68:D68"/>
    <mergeCell ref="C69:D69"/>
    <mergeCell ref="C70:D70"/>
    <mergeCell ref="C71:D71"/>
    <mergeCell ref="B72:E72"/>
    <mergeCell ref="C75:E75"/>
    <mergeCell ref="C76:E76"/>
    <mergeCell ref="C77:E77"/>
    <mergeCell ref="C78:E78"/>
    <mergeCell ref="C79:E79"/>
    <mergeCell ref="B80:E80"/>
    <mergeCell ref="B82:F82"/>
    <mergeCell ref="C83:D83"/>
    <mergeCell ref="C84:D84"/>
    <mergeCell ref="C85:D85"/>
    <mergeCell ref="C86:D86"/>
    <mergeCell ref="C87:D87"/>
    <mergeCell ref="C88:D88"/>
    <mergeCell ref="C89:D89"/>
    <mergeCell ref="B90:E90"/>
    <mergeCell ref="C92:E92"/>
    <mergeCell ref="C93:E93"/>
    <mergeCell ref="C94:E94"/>
    <mergeCell ref="C95:E95"/>
    <mergeCell ref="C96:E96"/>
    <mergeCell ref="C97:E97"/>
    <mergeCell ref="C98:E98"/>
    <mergeCell ref="B99:E99"/>
    <mergeCell ref="B100:E100"/>
    <mergeCell ref="B112:F112"/>
    <mergeCell ref="B113:F113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</mergeCells>
  <conditionalFormatting sqref="F51">
    <cfRule type="cellIs" dxfId="0" priority="2" operator="equal">
      <formula>"Insira o % do PAT"</formula>
    </cfRule>
  </conditionalFormatting>
  <pageMargins left="0.39861111111111103" right="0.32361111111111102" top="1.03263888888889" bottom="1.05277777777778" header="0.78749999999999998" footer="0.78749999999999998"/>
  <pageSetup paperSize="9" scale="69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topLeftCell="A4" zoomScale="85" zoomScalePageLayoutView="85" workbookViewId="0">
      <selection activeCell="M22" sqref="M22"/>
    </sheetView>
  </sheetViews>
  <sheetFormatPr defaultColWidth="9.140625" defaultRowHeight="16.5"/>
  <cols>
    <col min="1" max="1" width="9.140625" style="133"/>
    <col min="2" max="2" width="13.5703125" style="133" customWidth="1"/>
    <col min="3" max="4" width="14.140625" style="133" customWidth="1"/>
    <col min="5" max="8" width="13.28515625" style="133" customWidth="1"/>
    <col min="9" max="16384" width="9.140625" style="133"/>
  </cols>
  <sheetData>
    <row r="1" spans="1:11">
      <c r="H1" s="142" t="s">
        <v>300</v>
      </c>
    </row>
    <row r="2" spans="1:11" ht="15" customHeight="1">
      <c r="A2" s="207" t="s">
        <v>301</v>
      </c>
      <c r="B2" s="206" t="s">
        <v>302</v>
      </c>
      <c r="C2" s="208" t="e">
        <f>POSTO_12X36_DIU</f>
        <v>#REF!</v>
      </c>
      <c r="D2" s="208"/>
      <c r="E2" s="209" t="e">
        <f>POSTO_12X36_NOT</f>
        <v>#REF!</v>
      </c>
      <c r="F2" s="209"/>
      <c r="G2" s="209" t="e">
        <f>POSTO_44H</f>
        <v>#REF!</v>
      </c>
      <c r="H2" s="209"/>
    </row>
    <row r="3" spans="1:11">
      <c r="A3" s="207"/>
      <c r="B3" s="206"/>
      <c r="C3" s="208"/>
      <c r="D3" s="208"/>
      <c r="E3" s="209"/>
      <c r="F3" s="209"/>
      <c r="G3" s="209"/>
      <c r="H3" s="209"/>
    </row>
    <row r="4" spans="1:11" ht="30.75" customHeight="1">
      <c r="A4" s="207"/>
      <c r="B4" s="206"/>
      <c r="C4" s="143" t="s">
        <v>303</v>
      </c>
      <c r="D4" s="143" t="s">
        <v>304</v>
      </c>
      <c r="E4" s="143" t="s">
        <v>303</v>
      </c>
      <c r="F4" s="143" t="s">
        <v>304</v>
      </c>
      <c r="G4" s="143" t="s">
        <v>303</v>
      </c>
      <c r="H4" s="143" t="s">
        <v>304</v>
      </c>
    </row>
    <row r="5" spans="1:11">
      <c r="A5" s="6" t="s">
        <v>305</v>
      </c>
      <c r="B5" s="144">
        <v>43805</v>
      </c>
      <c r="C5" s="145">
        <v>8597.41</v>
      </c>
      <c r="D5" s="145">
        <v>9342.48</v>
      </c>
      <c r="E5" s="145">
        <v>10191.24</v>
      </c>
      <c r="F5" s="145">
        <v>11075.61</v>
      </c>
      <c r="G5" s="145">
        <v>4829.51</v>
      </c>
      <c r="H5" s="145">
        <v>5301.05</v>
      </c>
    </row>
    <row r="6" spans="1:11">
      <c r="A6" s="6" t="s">
        <v>306</v>
      </c>
      <c r="B6" s="144">
        <v>43690</v>
      </c>
      <c r="C6" s="102">
        <v>8111.4</v>
      </c>
      <c r="D6" s="102">
        <v>8815.7800000000007</v>
      </c>
      <c r="E6" s="102">
        <v>9145.9500000000007</v>
      </c>
      <c r="F6" s="102">
        <v>9940.84</v>
      </c>
      <c r="G6" s="102">
        <v>4456.3100000000004</v>
      </c>
      <c r="H6" s="102">
        <v>4892.59</v>
      </c>
    </row>
    <row r="7" spans="1:11">
      <c r="A7" s="6" t="s">
        <v>307</v>
      </c>
      <c r="B7" s="144">
        <v>43805</v>
      </c>
      <c r="C7" s="145">
        <v>9315.82</v>
      </c>
      <c r="D7" s="145">
        <v>10127.92</v>
      </c>
      <c r="E7" s="145">
        <v>11217.83</v>
      </c>
      <c r="F7" s="145">
        <v>12197.44</v>
      </c>
      <c r="G7" s="145">
        <v>5141.26</v>
      </c>
      <c r="H7" s="145">
        <v>5646.04</v>
      </c>
    </row>
    <row r="8" spans="1:11">
      <c r="A8" s="6" t="s">
        <v>308</v>
      </c>
      <c r="B8" s="144">
        <v>43207</v>
      </c>
      <c r="C8" s="102">
        <v>10997.4</v>
      </c>
      <c r="D8" s="102">
        <v>11939.6</v>
      </c>
      <c r="E8" s="102">
        <v>13109.73</v>
      </c>
      <c r="F8" s="102">
        <v>14233.8</v>
      </c>
      <c r="G8" s="102">
        <v>6073.35</v>
      </c>
      <c r="H8" s="102">
        <v>6660.79</v>
      </c>
    </row>
    <row r="9" spans="1:11">
      <c r="A9" s="6" t="s">
        <v>309</v>
      </c>
      <c r="B9" s="144">
        <v>43461</v>
      </c>
      <c r="C9" s="145">
        <v>7937.26</v>
      </c>
      <c r="D9" s="145">
        <v>8619.73</v>
      </c>
      <c r="E9" s="145">
        <v>10244.790000000001</v>
      </c>
      <c r="F9" s="145">
        <v>11126.33</v>
      </c>
      <c r="G9" s="145">
        <v>4311.59</v>
      </c>
      <c r="H9" s="145">
        <v>4730.09</v>
      </c>
    </row>
    <row r="10" spans="1:11">
      <c r="A10" s="6" t="s">
        <v>310</v>
      </c>
      <c r="B10" s="144">
        <v>43643</v>
      </c>
      <c r="C10" s="102">
        <v>9375.2099999999991</v>
      </c>
      <c r="D10" s="102">
        <v>10191.74</v>
      </c>
      <c r="E10" s="102">
        <v>11317.42</v>
      </c>
      <c r="F10" s="102">
        <v>12304.64</v>
      </c>
      <c r="G10" s="102">
        <v>5213.41</v>
      </c>
      <c r="H10" s="102">
        <v>5724.81</v>
      </c>
    </row>
    <row r="11" spans="1:11">
      <c r="A11" s="6" t="s">
        <v>311</v>
      </c>
      <c r="B11" s="144">
        <v>42595</v>
      </c>
      <c r="C11" s="145">
        <v>15100.54</v>
      </c>
      <c r="D11" s="145">
        <v>16201.63</v>
      </c>
      <c r="E11" s="145">
        <v>16451.59</v>
      </c>
      <c r="F11" s="145">
        <v>18025.95</v>
      </c>
      <c r="G11" s="145">
        <v>7914.2</v>
      </c>
      <c r="H11" s="145">
        <v>8522.8700000000008</v>
      </c>
    </row>
    <row r="12" spans="1:11">
      <c r="A12" s="6" t="s">
        <v>312</v>
      </c>
      <c r="B12" s="144">
        <v>43207</v>
      </c>
      <c r="C12" s="102">
        <v>10354.98</v>
      </c>
      <c r="D12" s="102">
        <v>11246.17</v>
      </c>
      <c r="E12" s="102">
        <v>12367.31</v>
      </c>
      <c r="F12" s="102">
        <v>13433.22</v>
      </c>
      <c r="G12" s="102">
        <v>5677.47</v>
      </c>
      <c r="H12" s="102">
        <v>6228.76</v>
      </c>
    </row>
    <row r="13" spans="1:11">
      <c r="A13" s="6" t="s">
        <v>313</v>
      </c>
      <c r="B13" s="144">
        <v>43643</v>
      </c>
      <c r="C13" s="145">
        <v>9839.65</v>
      </c>
      <c r="D13" s="145">
        <v>10701.94</v>
      </c>
      <c r="E13" s="145">
        <v>10856.17</v>
      </c>
      <c r="F13" s="145">
        <v>11808.22</v>
      </c>
      <c r="G13" s="145">
        <v>5443.98</v>
      </c>
      <c r="H13" s="145">
        <v>5980.98</v>
      </c>
    </row>
    <row r="14" spans="1:11">
      <c r="A14" s="6" t="s">
        <v>314</v>
      </c>
      <c r="B14" s="144">
        <v>43805</v>
      </c>
      <c r="C14" s="102">
        <v>8291.56</v>
      </c>
      <c r="D14" s="102">
        <v>9008.01</v>
      </c>
      <c r="E14" s="102">
        <v>9889.77</v>
      </c>
      <c r="F14" s="102">
        <v>10745.13</v>
      </c>
      <c r="G14" s="102">
        <v>4586.6499999999996</v>
      </c>
      <c r="H14" s="102">
        <v>5033.6400000000003</v>
      </c>
    </row>
    <row r="15" spans="1:11">
      <c r="A15" s="6" t="s">
        <v>315</v>
      </c>
      <c r="B15" s="144">
        <v>43690</v>
      </c>
      <c r="C15" s="145">
        <v>12397.9</v>
      </c>
      <c r="D15" s="145">
        <v>13479.96</v>
      </c>
      <c r="E15" s="145">
        <v>14886.74</v>
      </c>
      <c r="F15" s="145">
        <v>16188.01</v>
      </c>
      <c r="G15" s="145">
        <v>6780.84</v>
      </c>
      <c r="H15" s="145">
        <v>7447.73</v>
      </c>
      <c r="K15" s="146"/>
    </row>
    <row r="16" spans="1:11">
      <c r="A16" s="6" t="s">
        <v>316</v>
      </c>
      <c r="B16" s="144">
        <v>43349</v>
      </c>
      <c r="C16" s="102">
        <v>9332.23</v>
      </c>
      <c r="D16" s="102">
        <v>10140.01</v>
      </c>
      <c r="E16" s="102">
        <v>11068.79</v>
      </c>
      <c r="F16" s="102">
        <v>12028.09</v>
      </c>
      <c r="G16" s="102">
        <v>5192.12</v>
      </c>
      <c r="H16" s="102">
        <v>5698.6</v>
      </c>
      <c r="K16" s="147"/>
    </row>
    <row r="17" spans="1:11">
      <c r="A17" s="6" t="s">
        <v>317</v>
      </c>
      <c r="B17" s="144">
        <v>43643</v>
      </c>
      <c r="C17" s="145">
        <v>8915.7999999999993</v>
      </c>
      <c r="D17" s="145">
        <v>9697.58</v>
      </c>
      <c r="E17" s="145">
        <v>10517.71</v>
      </c>
      <c r="F17" s="145">
        <v>11441.67</v>
      </c>
      <c r="G17" s="145">
        <v>4954.66</v>
      </c>
      <c r="H17" s="145">
        <v>5443.52</v>
      </c>
      <c r="K17" s="146"/>
    </row>
    <row r="18" spans="1:11">
      <c r="A18" s="6" t="s">
        <v>318</v>
      </c>
      <c r="B18" s="144">
        <v>43761</v>
      </c>
      <c r="C18" s="102">
        <v>9587.27</v>
      </c>
      <c r="D18" s="102">
        <v>10426.1</v>
      </c>
      <c r="E18" s="102">
        <v>11450.32</v>
      </c>
      <c r="F18" s="102">
        <v>12453.27</v>
      </c>
      <c r="G18" s="102">
        <v>5218.6099999999997</v>
      </c>
      <c r="H18" s="102">
        <v>5732.86</v>
      </c>
      <c r="K18" s="147"/>
    </row>
    <row r="19" spans="1:11">
      <c r="A19" s="6" t="s">
        <v>319</v>
      </c>
      <c r="B19" s="144">
        <v>43690</v>
      </c>
      <c r="C19" s="145">
        <v>7417.46</v>
      </c>
      <c r="D19" s="145">
        <v>8070.34</v>
      </c>
      <c r="E19" s="145">
        <v>8845.77</v>
      </c>
      <c r="F19" s="145">
        <v>9625.39</v>
      </c>
      <c r="G19" s="145">
        <v>4105.37</v>
      </c>
      <c r="H19" s="145">
        <v>4511.84</v>
      </c>
      <c r="K19" s="146"/>
    </row>
    <row r="20" spans="1:11">
      <c r="A20" s="6" t="s">
        <v>320</v>
      </c>
      <c r="B20" s="144">
        <v>43805</v>
      </c>
      <c r="C20" s="102">
        <v>8783.67</v>
      </c>
      <c r="D20" s="102">
        <v>9552</v>
      </c>
      <c r="E20" s="102">
        <v>10376.83</v>
      </c>
      <c r="F20" s="102">
        <v>11286.12</v>
      </c>
      <c r="G20" s="102">
        <v>4943.93</v>
      </c>
      <c r="H20" s="102">
        <v>5430.41</v>
      </c>
      <c r="K20" s="147"/>
    </row>
    <row r="21" spans="1:11">
      <c r="A21" s="6" t="s">
        <v>321</v>
      </c>
      <c r="B21" s="144">
        <v>42989</v>
      </c>
      <c r="C21" s="145">
        <v>8677.7800000000007</v>
      </c>
      <c r="D21" s="145">
        <v>9501.3700000000008</v>
      </c>
      <c r="E21" s="145">
        <v>12066.94</v>
      </c>
      <c r="F21" s="145">
        <v>14172.44</v>
      </c>
      <c r="G21" s="145">
        <v>4448.13</v>
      </c>
      <c r="H21" s="145">
        <v>4889.71</v>
      </c>
    </row>
    <row r="22" spans="1:11">
      <c r="A22" s="6" t="s">
        <v>322</v>
      </c>
      <c r="B22" s="144">
        <v>43643</v>
      </c>
      <c r="C22" s="102">
        <v>12261.66</v>
      </c>
      <c r="D22" s="102">
        <v>13340.87</v>
      </c>
      <c r="E22" s="102">
        <v>14577.88</v>
      </c>
      <c r="F22" s="102">
        <v>15862.82</v>
      </c>
      <c r="G22" s="102">
        <v>6768.04</v>
      </c>
      <c r="H22" s="102">
        <v>7438.22</v>
      </c>
    </row>
    <row r="23" spans="1:11">
      <c r="A23" s="6" t="s">
        <v>323</v>
      </c>
      <c r="B23" s="144">
        <v>43287</v>
      </c>
      <c r="C23" s="145">
        <v>9779.4599999999991</v>
      </c>
      <c r="D23" s="145">
        <v>10630.1</v>
      </c>
      <c r="E23" s="145">
        <v>11676</v>
      </c>
      <c r="F23" s="145">
        <v>12692.64</v>
      </c>
      <c r="G23" s="145">
        <v>5371.45</v>
      </c>
      <c r="H23" s="145">
        <v>5897.91</v>
      </c>
    </row>
    <row r="24" spans="1:11">
      <c r="A24" s="6" t="s">
        <v>324</v>
      </c>
      <c r="B24" s="144">
        <v>43643</v>
      </c>
      <c r="C24" s="102">
        <v>9400.85</v>
      </c>
      <c r="D24" s="102">
        <v>10228.959999999999</v>
      </c>
      <c r="E24" s="102">
        <v>11261.97</v>
      </c>
      <c r="F24" s="102">
        <v>12255.04</v>
      </c>
      <c r="G24" s="102">
        <v>5144.09</v>
      </c>
      <c r="H24" s="102">
        <v>5654.09</v>
      </c>
    </row>
    <row r="25" spans="1:11">
      <c r="A25" s="6" t="s">
        <v>325</v>
      </c>
      <c r="B25" s="144">
        <v>43287</v>
      </c>
      <c r="C25" s="145">
        <v>9176.75</v>
      </c>
      <c r="D25" s="145">
        <v>9972.15</v>
      </c>
      <c r="E25" s="145">
        <v>10170.83</v>
      </c>
      <c r="F25" s="145">
        <v>11053.19</v>
      </c>
      <c r="G25" s="145">
        <v>5148.58</v>
      </c>
      <c r="H25" s="145">
        <v>5651.21</v>
      </c>
    </row>
    <row r="26" spans="1:11">
      <c r="A26" s="6" t="s">
        <v>326</v>
      </c>
      <c r="B26" s="144">
        <v>43280</v>
      </c>
      <c r="C26" s="102">
        <v>7408.92</v>
      </c>
      <c r="D26" s="102">
        <v>8049.8</v>
      </c>
      <c r="E26" s="102">
        <v>8792.52</v>
      </c>
      <c r="F26" s="102">
        <v>9554.01</v>
      </c>
      <c r="G26" s="102">
        <v>4100.8599999999997</v>
      </c>
      <c r="H26" s="102">
        <v>4500.66</v>
      </c>
    </row>
    <row r="27" spans="1:11">
      <c r="A27" s="6" t="s">
        <v>327</v>
      </c>
      <c r="B27" s="144">
        <v>43805</v>
      </c>
      <c r="C27" s="145">
        <v>10253.43</v>
      </c>
      <c r="D27" s="145">
        <v>11160.84</v>
      </c>
      <c r="E27" s="145">
        <v>12264.88</v>
      </c>
      <c r="F27" s="145">
        <v>13351.59</v>
      </c>
      <c r="G27" s="145">
        <v>5631.93</v>
      </c>
      <c r="H27" s="145">
        <v>6192.41</v>
      </c>
    </row>
    <row r="28" spans="1:11">
      <c r="A28" s="6" t="s">
        <v>328</v>
      </c>
      <c r="B28" s="144">
        <v>43805</v>
      </c>
      <c r="C28" s="102">
        <v>9937.31</v>
      </c>
      <c r="D28" s="102">
        <v>10815.6</v>
      </c>
      <c r="E28" s="102">
        <v>11855.37</v>
      </c>
      <c r="F28" s="102">
        <v>12904.6</v>
      </c>
      <c r="G28" s="102">
        <v>5485.7</v>
      </c>
      <c r="H28" s="102">
        <v>6030.85</v>
      </c>
    </row>
    <row r="29" spans="1:11">
      <c r="A29" s="6" t="s">
        <v>329</v>
      </c>
      <c r="B29" s="144">
        <v>43339</v>
      </c>
      <c r="C29" s="145">
        <v>7795.56</v>
      </c>
      <c r="D29" s="145">
        <v>8470.73</v>
      </c>
      <c r="E29" s="145">
        <v>9355.6200000000008</v>
      </c>
      <c r="F29" s="145">
        <v>10166.450000000001</v>
      </c>
      <c r="G29" s="145">
        <v>4248.05</v>
      </c>
      <c r="H29" s="145">
        <v>4663.01</v>
      </c>
    </row>
    <row r="30" spans="1:11">
      <c r="A30" s="6" t="s">
        <v>330</v>
      </c>
      <c r="B30" s="144">
        <v>43593</v>
      </c>
      <c r="C30" s="102">
        <v>10689.88</v>
      </c>
      <c r="D30" s="102">
        <v>11635.82</v>
      </c>
      <c r="E30" s="102">
        <v>12766.9</v>
      </c>
      <c r="F30" s="102">
        <v>13898.1</v>
      </c>
      <c r="G30" s="102">
        <v>5893.81</v>
      </c>
      <c r="H30" s="102">
        <v>6480.16</v>
      </c>
    </row>
    <row r="31" spans="1:11">
      <c r="A31" s="6" t="s">
        <v>331</v>
      </c>
      <c r="B31" s="144">
        <v>43565</v>
      </c>
      <c r="C31" s="145">
        <v>10541.15</v>
      </c>
      <c r="D31" s="145">
        <v>11454.8</v>
      </c>
      <c r="E31" s="145">
        <v>12488.13</v>
      </c>
      <c r="F31" s="145">
        <v>13571.97</v>
      </c>
      <c r="G31" s="145">
        <v>5749.12</v>
      </c>
      <c r="H31" s="145">
        <v>6311.12</v>
      </c>
    </row>
    <row r="32" spans="1:11">
      <c r="A32" s="165" t="s">
        <v>332</v>
      </c>
      <c r="B32" s="165"/>
      <c r="C32" s="110">
        <f t="shared" ref="C32:H32" si="0">AVERAGE(C5:C31)</f>
        <v>9639.94</v>
      </c>
      <c r="D32" s="110">
        <f t="shared" si="0"/>
        <v>10474.89</v>
      </c>
      <c r="E32" s="110">
        <f t="shared" si="0"/>
        <v>11452.41</v>
      </c>
      <c r="F32" s="110">
        <f t="shared" si="0"/>
        <v>12496.17</v>
      </c>
      <c r="G32" s="110">
        <f t="shared" si="0"/>
        <v>5290.11</v>
      </c>
      <c r="H32" s="110">
        <f t="shared" si="0"/>
        <v>5803.55</v>
      </c>
    </row>
    <row r="33" spans="1:8" ht="16.5" customHeight="1">
      <c r="A33" s="206" t="s">
        <v>333</v>
      </c>
      <c r="B33" s="206"/>
      <c r="C33" s="110">
        <f t="shared" ref="C33:H33" si="1">SMALL(C5:C31,27)</f>
        <v>15100.54</v>
      </c>
      <c r="D33" s="110">
        <f t="shared" si="1"/>
        <v>16201.63</v>
      </c>
      <c r="E33" s="110">
        <f t="shared" si="1"/>
        <v>16451.59</v>
      </c>
      <c r="F33" s="110">
        <f t="shared" si="1"/>
        <v>18025.95</v>
      </c>
      <c r="G33" s="110">
        <f t="shared" si="1"/>
        <v>7914.2</v>
      </c>
      <c r="H33" s="110">
        <f t="shared" si="1"/>
        <v>8522.8700000000008</v>
      </c>
    </row>
    <row r="34" spans="1:8" ht="16.5" customHeight="1">
      <c r="A34" s="206" t="s">
        <v>334</v>
      </c>
      <c r="B34" s="206"/>
      <c r="C34" s="110">
        <f t="shared" ref="C34:H34" si="2">LARGE(C6:C32,27)</f>
        <v>7408.92</v>
      </c>
      <c r="D34" s="110">
        <f t="shared" si="2"/>
        <v>8049.8</v>
      </c>
      <c r="E34" s="110">
        <f t="shared" si="2"/>
        <v>8792.52</v>
      </c>
      <c r="F34" s="110">
        <f t="shared" si="2"/>
        <v>9554.01</v>
      </c>
      <c r="G34" s="110">
        <f t="shared" si="2"/>
        <v>4100.8599999999997</v>
      </c>
      <c r="H34" s="110">
        <f t="shared" si="2"/>
        <v>4500.66</v>
      </c>
    </row>
    <row r="35" spans="1:8">
      <c r="H35" s="142" t="s">
        <v>335</v>
      </c>
    </row>
  </sheetData>
  <sheetProtection sheet="1" objects="1" scenarios="1"/>
  <mergeCells count="8">
    <mergeCell ref="C2:D3"/>
    <mergeCell ref="E2:F3"/>
    <mergeCell ref="G2:H3"/>
    <mergeCell ref="A32:B32"/>
    <mergeCell ref="A33:B33"/>
    <mergeCell ref="A34:B34"/>
    <mergeCell ref="A2:A4"/>
    <mergeCell ref="B2:B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tabSelected="1" view="pageBreakPreview" zoomScale="85" zoomScalePageLayoutView="85" workbookViewId="0">
      <selection activeCell="G25" sqref="G25"/>
    </sheetView>
  </sheetViews>
  <sheetFormatPr defaultColWidth="11.5703125" defaultRowHeight="12.75"/>
  <cols>
    <col min="1" max="1" width="30.42578125" customWidth="1"/>
    <col min="2" max="2" width="16.28515625" customWidth="1"/>
    <col min="3" max="3" width="19.85546875" customWidth="1"/>
    <col min="4" max="4" width="54" customWidth="1"/>
    <col min="5" max="5" width="21.28515625" customWidth="1"/>
    <col min="6" max="6" width="20.5703125" customWidth="1"/>
    <col min="7" max="7" width="21.5703125" customWidth="1"/>
  </cols>
  <sheetData>
    <row r="1" spans="1:7" ht="15" customHeight="1">
      <c r="A1" s="210" t="s">
        <v>336</v>
      </c>
      <c r="B1" s="210"/>
      <c r="C1" s="210"/>
      <c r="D1" s="210"/>
      <c r="E1" s="210"/>
      <c r="F1" s="210"/>
      <c r="G1" s="210"/>
    </row>
    <row r="2" spans="1:7" ht="57">
      <c r="A2" s="73" t="s">
        <v>337</v>
      </c>
      <c r="B2" s="80" t="s">
        <v>338</v>
      </c>
      <c r="C2" s="80" t="s">
        <v>339</v>
      </c>
      <c r="D2" s="80" t="s">
        <v>340</v>
      </c>
      <c r="E2" s="80" t="s">
        <v>341</v>
      </c>
      <c r="F2" s="80" t="s">
        <v>342</v>
      </c>
      <c r="G2" s="80" t="s">
        <v>132</v>
      </c>
    </row>
    <row r="3" spans="1:7" ht="25.5">
      <c r="A3" s="55" t="s">
        <v>343</v>
      </c>
      <c r="B3" s="61">
        <v>2</v>
      </c>
      <c r="C3" s="61">
        <v>2</v>
      </c>
      <c r="D3" s="148">
        <f>'POSTO 12x36 HORAS - DIURNO'!F102</f>
        <v>11994.33</v>
      </c>
      <c r="E3" s="148">
        <f>C3*D3</f>
        <v>23988.66</v>
      </c>
      <c r="F3" s="149">
        <f>E3*B3</f>
        <v>47977.32</v>
      </c>
      <c r="G3" s="149">
        <f>F3*12</f>
        <v>575727.84</v>
      </c>
    </row>
    <row r="4" spans="1:7" ht="25.5">
      <c r="A4" s="55" t="s">
        <v>344</v>
      </c>
      <c r="B4" s="61">
        <v>2</v>
      </c>
      <c r="C4" s="61">
        <v>2</v>
      </c>
      <c r="D4" s="148">
        <f>'POSTO 12x36 HORAS - NOTURNO'!F99</f>
        <v>13259.38</v>
      </c>
      <c r="E4" s="148">
        <f>C4*D4</f>
        <v>26518.76</v>
      </c>
      <c r="F4" s="149">
        <f>E4*B4</f>
        <v>53037.52</v>
      </c>
      <c r="G4" s="149">
        <f>F4*12</f>
        <v>636450.24</v>
      </c>
    </row>
    <row r="5" spans="1:7" ht="25.5">
      <c r="A5" s="55" t="s">
        <v>345</v>
      </c>
      <c r="B5" s="61">
        <v>2</v>
      </c>
      <c r="C5" s="150">
        <v>1</v>
      </c>
      <c r="D5" s="148">
        <f>'POSTO 12 HORAS DIURNO - FOLGUIS'!F100</f>
        <v>3648.81</v>
      </c>
      <c r="E5" s="148">
        <f>C5*D5</f>
        <v>3648.81</v>
      </c>
      <c r="F5" s="149">
        <f>E5*B5</f>
        <v>7297.62</v>
      </c>
      <c r="G5" s="149">
        <f>F5*12</f>
        <v>87571.44</v>
      </c>
    </row>
    <row r="6" spans="1:7" ht="25.5">
      <c r="A6" s="55" t="s">
        <v>346</v>
      </c>
      <c r="B6" s="61">
        <v>2</v>
      </c>
      <c r="C6" s="150">
        <v>1</v>
      </c>
      <c r="D6" s="148">
        <f>'POSTO 12 HORAS NOTURNO - FOLGUI'!F99</f>
        <v>3784.96</v>
      </c>
      <c r="E6" s="148">
        <f>C6*D6</f>
        <v>3784.96</v>
      </c>
      <c r="F6" s="149">
        <f>E6*B6</f>
        <v>7569.92</v>
      </c>
      <c r="G6" s="149">
        <f>F6*12</f>
        <v>90839.039999999994</v>
      </c>
    </row>
    <row r="7" spans="1:7" ht="15" customHeight="1">
      <c r="A7" s="211" t="s">
        <v>347</v>
      </c>
      <c r="B7" s="211"/>
      <c r="C7" s="211"/>
      <c r="D7" s="211" t="e">
        <f>#REF!+#REF!</f>
        <v>#REF!</v>
      </c>
      <c r="E7" s="211" t="e">
        <f>C7*D7</f>
        <v>#REF!</v>
      </c>
      <c r="F7" s="151">
        <f>SUM(F3:F6)</f>
        <v>115882.38</v>
      </c>
      <c r="G7" s="151">
        <f>SUM(G3:G6)</f>
        <v>1390588.56</v>
      </c>
    </row>
  </sheetData>
  <mergeCells count="2">
    <mergeCell ref="A1:G1"/>
    <mergeCell ref="A7:E7"/>
  </mergeCells>
  <pageMargins left="0.44444444444444497" right="0.44444444444444497" top="1.05277777777778" bottom="1.05277777777778" header="0.78749999999999998" footer="0.78749999999999998"/>
  <pageSetup paperSize="9" scale="70" orientation="landscape" horizontalDpi="300" verticalDpi="300" r:id="rId1"/>
  <headerFooter differentFirst="1">
    <oddHeader>&amp;C&amp;"Times New Roman,Normal"&amp;12&amp;A</oddHeader>
    <oddFooter>&amp;C&amp;"Times New Roman,Normal"&amp;12Página &amp;P</oddFooter>
    <firstHeader>&amp;C&amp;"Times New Roman,Normal"&amp;12&amp;A</firstHeader>
    <firstFooter>&amp;C&amp;"Times New Roman,Normal"&amp;12Página &amp;P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veraldo xmlns="d289a410-9b7d-4a1a-8dc6-f3057d4e84b2" xsi:nil="true"/>
    <lcf76f155ced4ddcb4097134ff3c332f xmlns="d289a410-9b7d-4a1a-8dc6-f3057d4e84b2">
      <Terms xmlns="http://schemas.microsoft.com/office/infopath/2007/PartnerControls"/>
    </lcf76f155ced4ddcb4097134ff3c332f>
    <TaxCatchAll xmlns="d9713ea8-0844-41dc-8ab2-1d3408ab035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F32B5702E86E409F778CED08EB9C74" ma:contentTypeVersion="18" ma:contentTypeDescription="Crie um novo documento." ma:contentTypeScope="" ma:versionID="5734ccb3abf43b4679eb3803b9aa9967">
  <xsd:schema xmlns:xsd="http://www.w3.org/2001/XMLSchema" xmlns:xs="http://www.w3.org/2001/XMLSchema" xmlns:p="http://schemas.microsoft.com/office/2006/metadata/properties" xmlns:ns2="d289a410-9b7d-4a1a-8dc6-f3057d4e84b2" xmlns:ns3="d9713ea8-0844-41dc-8ab2-1d3408ab0359" targetNamespace="http://schemas.microsoft.com/office/2006/metadata/properties" ma:root="true" ma:fieldsID="e8e80be49767e3d64b9fdee639927374" ns2:_="" ns3:_="">
    <xsd:import namespace="d289a410-9b7d-4a1a-8dc6-f3057d4e84b2"/>
    <xsd:import namespace="d9713ea8-0844-41dc-8ab2-1d3408ab03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Everal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9a410-9b7d-4a1a-8dc6-f3057d4e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1788f1-28ee-4294-945c-15c9801d31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Everaldo" ma:index="25" nillable="true" ma:displayName="Everaldo" ma:format="Dropdown" ma:internalName="Everal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13ea8-0844-41dc-8ab2-1d3408ab0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c5bab-f250-4863-b83a-b3517bfeecc1}" ma:internalName="TaxCatchAll" ma:showField="CatchAllData" ma:web="d9713ea8-0844-41dc-8ab2-1d3408ab0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CF8181-E115-403C-B954-1241405B60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FDB04A-EB4F-4255-8B77-4FA8111449FA}">
  <ds:schemaRefs>
    <ds:schemaRef ds:uri="http://schemas.microsoft.com/office/2006/metadata/properties"/>
    <ds:schemaRef ds:uri="http://schemas.microsoft.com/office/infopath/2007/PartnerControls"/>
    <ds:schemaRef ds:uri="d289a410-9b7d-4a1a-8dc6-f3057d4e84b2"/>
    <ds:schemaRef ds:uri="d9713ea8-0844-41dc-8ab2-1d3408ab0359"/>
  </ds:schemaRefs>
</ds:datastoreItem>
</file>

<file path=customXml/itemProps3.xml><?xml version="1.0" encoding="utf-8"?>
<ds:datastoreItem xmlns:ds="http://schemas.openxmlformats.org/officeDocument/2006/customXml" ds:itemID="{0C6D4330-CFCA-4C62-A63D-580A71470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9a410-9b7d-4a1a-8dc6-f3057d4e84b2"/>
    <ds:schemaRef ds:uri="d9713ea8-0844-41dc-8ab2-1d3408ab0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123</vt:i4>
      </vt:variant>
    </vt:vector>
  </HeadingPairs>
  <TitlesOfParts>
    <vt:vector size="134" baseType="lpstr">
      <vt:lpstr>DADOS-ESTATISTICOS</vt:lpstr>
      <vt:lpstr>ENCARGOS-SOCIAIS-E-TRABALHISTAS</vt:lpstr>
      <vt:lpstr>Materiais e utensílios</vt:lpstr>
      <vt:lpstr>Equipamentos e Mobiliário</vt:lpstr>
      <vt:lpstr>Uniformes</vt:lpstr>
      <vt:lpstr>POSTO 12x36 HORAS - DIURNO</vt:lpstr>
      <vt:lpstr>POSTO 12x36 HORAS - NOTURNO</vt:lpstr>
      <vt:lpstr>POSTO 12 HORAS DIURNO - FOLGUIS</vt:lpstr>
      <vt:lpstr>POSTO 12 HORAS NOTURNO - FOLGUI</vt:lpstr>
      <vt:lpstr>LIMITES-SEGES</vt:lpstr>
      <vt:lpstr>Levantamento Global</vt:lpstr>
      <vt:lpstr>AL_1_A_SAL_BASE_12X36_DIU</vt:lpstr>
      <vt:lpstr>AL_1_A_SAL_BASE_12X36_NOT</vt:lpstr>
      <vt:lpstr>AL_1_A_SAL_BASE_44H</vt:lpstr>
      <vt:lpstr>AL_1_B_ADIC_PERIC_12X36_DIU</vt:lpstr>
      <vt:lpstr>AL_1_B_ADIC_PERIC_12X36_NOT</vt:lpstr>
      <vt:lpstr>AL_1_B_ADIC_PERIC_44H</vt:lpstr>
      <vt:lpstr>AL_1_C_ADIC_NOT_12X36_NOT</vt:lpstr>
      <vt:lpstr>AL_2_1_A_DEC_TERC_12X36_DIU</vt:lpstr>
      <vt:lpstr>AL_2_1_A_DEC_TERC_12X36_NOT</vt:lpstr>
      <vt:lpstr>AL_2_1_B_ADIC_FERIAS_12X36_DIU</vt:lpstr>
      <vt:lpstr>AL_2_1_B_ADIC_FERIAS_12X36_NOT</vt:lpstr>
      <vt:lpstr>AL_2_2_FGTS_12X36_DIU</vt:lpstr>
      <vt:lpstr>AL_2_2_FGTS_12X36_NOT</vt:lpstr>
      <vt:lpstr>AL_2_2_FGTS_44H</vt:lpstr>
      <vt:lpstr>AL_2_3_A_TRANSP_12X36_DIU</vt:lpstr>
      <vt:lpstr>AL_2_3_A_TRANSP_12X36_NOT</vt:lpstr>
      <vt:lpstr>AL_2_3_A_TRANSP_44H</vt:lpstr>
      <vt:lpstr>AL_2_3_B_AUX_ALIMENT_12X36_DIU</vt:lpstr>
      <vt:lpstr>AL_2_3_B_AUX_ALIMENT_12X36_NOT</vt:lpstr>
      <vt:lpstr>AL_2_3_B_AUX_ALIMENT_44H</vt:lpstr>
      <vt:lpstr>AL_2_A_ATE_2_G_GPS_12X36_NOT</vt:lpstr>
      <vt:lpstr>AL_6_A_CUSTOS_INDIRETOS_12X36_DIU</vt:lpstr>
      <vt:lpstr>AL_6_A_CUSTOS_INDIRETOS_12X36_NOT</vt:lpstr>
      <vt:lpstr>AL_6_A_CUSTOS_INDIRETOS_44H</vt:lpstr>
      <vt:lpstr>AL_6_B_LUCRO_12X36_DIU</vt:lpstr>
      <vt:lpstr>AL_6_B_LUCRO_12X36_NOT</vt:lpstr>
      <vt:lpstr>AL_6_B_LUCRO_44H</vt:lpstr>
      <vt:lpstr>AL_6_C_1_PIS_12X36_DIU</vt:lpstr>
      <vt:lpstr>AL_6_C_1_PIS_12X36_NOT</vt:lpstr>
      <vt:lpstr>AL_6_C_1_PIS_44H</vt:lpstr>
      <vt:lpstr>AL_6_C_2_COFINS_12X36_DIU</vt:lpstr>
      <vt:lpstr>AL_6_C_2_COFINS_12X36_NOT</vt:lpstr>
      <vt:lpstr>AL_6_C_2_COFINS_44H</vt:lpstr>
      <vt:lpstr>AL_6_C_3_ISS_12X36_DIU</vt:lpstr>
      <vt:lpstr>AL_6_C_3_ISS_12X36_NOT</vt:lpstr>
      <vt:lpstr>AL_6_C_3_ISS_44H</vt:lpstr>
      <vt:lpstr>AL_6_C_TRIBUTOS_12X36_DIU</vt:lpstr>
      <vt:lpstr>AL_6_C_TRIBUTOS_12X36_NOT</vt:lpstr>
      <vt:lpstr>AL_6_C_TRIBUTOS_44H</vt:lpstr>
      <vt:lpstr>'ENCARGOS-SOCIAIS-E-TRABALHISTAS'!Area_de_impressao</vt:lpstr>
      <vt:lpstr>'Equipamentos e Mobiliário'!Area_de_impressao</vt:lpstr>
      <vt:lpstr>'Materiais e utensílios'!Area_de_impressao</vt:lpstr>
      <vt:lpstr>Uniformes!Area_de_impressao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EMPREG_POR_POSTO_12X36_DIU</vt:lpstr>
      <vt:lpstr>EMPREG_POR_POSTO_12X36_NOT</vt:lpstr>
      <vt:lpstr>EMPREG_POR_POSTO_44H</vt:lpstr>
      <vt:lpstr>HORA_NORMAL</vt:lpstr>
      <vt:lpstr>HORA_NOTURNA</vt:lpstr>
      <vt:lpstr>INCID_FGTS_SOBRE_API</vt:lpstr>
      <vt:lpstr>INCID_SUBMOD_2_2_APT</vt:lpstr>
      <vt:lpstr>MEDIA_ANUAL_DIAS_TRABALHO_MES</vt:lpstr>
      <vt:lpstr>MESES_NO_ANO</vt:lpstr>
      <vt:lpstr>MOD_1_REMUNERACAO_12X36_DIU</vt:lpstr>
      <vt:lpstr>MOD_1_REMUNERACAO_12X36_NOT</vt:lpstr>
      <vt:lpstr>MOD_1_REMUNERACAO_44H</vt:lpstr>
      <vt:lpstr>MOD_3_PROVISAO_RESCISAO_12X36_DIU</vt:lpstr>
      <vt:lpstr>MOD_3_PROVISAO_RESCISAO_12X36_NOT</vt:lpstr>
      <vt:lpstr>MOD_3_PROVISAO_RESCISAO_44H</vt:lpstr>
      <vt:lpstr>MOD_4_CUSTO_REPOSICAO_44H</vt:lpstr>
      <vt:lpstr>MOD_5_INSUMOS_12X36_DIU</vt:lpstr>
      <vt:lpstr>MOD_5_INSUMOS_12X36_NOT</vt:lpstr>
      <vt:lpstr>MOD_6_CUSTOS_IND_LUCRO_TRIB_12X36_DIU</vt:lpstr>
      <vt:lpstr>MOD_6_CUSTOS_IND_LUCRO_TRIB_12X36_NOT</vt:lpstr>
      <vt:lpstr>MOD_6_CUSTOS_IND_LUCRO_TRIB_44H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PERC_TRIBUTOS</vt:lpstr>
      <vt:lpstr>SUBMOD_2_1_DEC_TERC_ADIC_FERIAS_12X36_DIU</vt:lpstr>
      <vt:lpstr>SUBMOD_2_1_DEC_TERC_ADIC_FERIAS_12X36_NOT</vt:lpstr>
      <vt:lpstr>SUBMOD_2_1_DEC_TERC_ADIC_FERIAS_44H</vt:lpstr>
      <vt:lpstr>SUBMOD_2_2_GPS_FGTS_12X36_DIU</vt:lpstr>
      <vt:lpstr>SUBMOD_2_2_GPS_FGTS_12X36_NOT</vt:lpstr>
      <vt:lpstr>SUBMOD_2_2_GPS_FGTS_44H</vt:lpstr>
      <vt:lpstr>SUBMOD_2_3_BENEFICIOS_12X36_DIU</vt:lpstr>
      <vt:lpstr>SUBMOD_2_3_BENEFICIOS_12X36_NOT</vt:lpstr>
      <vt:lpstr>SUBMOD_4_1_AUSENCIAS_LEGAIS_44H</vt:lpstr>
      <vt:lpstr>SUBMOD_4_1_SUBSTITUTO_12X36_DIU</vt:lpstr>
      <vt:lpstr>SUBMOD_4_1_SUBSTITUTO_12X36_NOT</vt:lpstr>
      <vt:lpstr>SUBMOD_4_1_SUBSTITUTO_44H</vt:lpstr>
      <vt:lpstr>VALOR_TOTAL_EMPREGADO_12x36_DIU</vt:lpstr>
      <vt:lpstr>VALOR_TOTAL_EMPREGADO_12x36_NOT</vt:lpstr>
      <vt:lpstr>VALOR_TOTAL_EMPREGADO_44H</vt:lpstr>
      <vt:lpstr>VALOR_TOTAL_POSTO_12x36_DIU</vt:lpstr>
      <vt:lpstr>VALOR_TOTAL_POSTO_12x36_NOT</vt:lpstr>
      <vt:lpstr>VALOR_TOTAL_POSTO_44H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eduardo.santarem</cp:lastModifiedBy>
  <cp:revision>150</cp:revision>
  <dcterms:created xsi:type="dcterms:W3CDTF">2014-02-07T18:14:59Z</dcterms:created>
  <dcterms:modified xsi:type="dcterms:W3CDTF">2026-04-27T20:21:42Z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0x0101003DF32B5702E86E409F778CED08EB9C74</vt:lpwstr>
  </property>
</Properties>
</file>